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Bach\Desktop\SLAX 2020\"/>
    </mc:Choice>
  </mc:AlternateContent>
  <bookViews>
    <workbookView xWindow="0" yWindow="0" windowWidth="19200" windowHeight="11505"/>
  </bookViews>
  <sheets>
    <sheet name="DRY HÒA BÌNH" sheetId="1" r:id="rId1"/>
    <sheet name="Blank" sheetId="2" r:id="rId2"/>
    <sheet name="Sheet1" sheetId="5" r:id="rId3"/>
    <sheet name="TB" sheetId="3" r:id="rId4"/>
    <sheet name="Procedure" sheetId="4" state="hidden" r:id="rId5"/>
  </sheets>
  <externalReferences>
    <externalReference r:id="rId6"/>
  </externalReferences>
  <definedNames>
    <definedName name="_xlnm.Print_Area" localSheetId="0">'DRY HÒA BÌNH'!$AR$3:$BH$116</definedName>
  </definedNames>
  <calcPr calcId="152511"/>
</workbook>
</file>

<file path=xl/calcChain.xml><?xml version="1.0" encoding="utf-8"?>
<calcChain xmlns="http://schemas.openxmlformats.org/spreadsheetml/2006/main">
  <c r="AW15" i="1" l="1"/>
  <c r="AX15" i="1"/>
  <c r="AY15" i="1"/>
  <c r="AZ15" i="1"/>
  <c r="CI15" i="1" s="1"/>
  <c r="BA15" i="1"/>
  <c r="BB15" i="1"/>
  <c r="BC15" i="1"/>
  <c r="BD15" i="1"/>
  <c r="BE15" i="1"/>
  <c r="BF15" i="1"/>
  <c r="BG15" i="1"/>
  <c r="BH15" i="1"/>
  <c r="BI15" i="1"/>
  <c r="BJ15" i="1"/>
  <c r="AW16" i="1"/>
  <c r="AX16" i="1"/>
  <c r="AY16" i="1"/>
  <c r="AZ16" i="1"/>
  <c r="CI16" i="1" s="1"/>
  <c r="BA16" i="1"/>
  <c r="BB16" i="1"/>
  <c r="BC16" i="1"/>
  <c r="BD16" i="1"/>
  <c r="BE16" i="1"/>
  <c r="BF16" i="1"/>
  <c r="BG16" i="1"/>
  <c r="BH16" i="1"/>
  <c r="BI16" i="1"/>
  <c r="BJ16" i="1"/>
  <c r="AW17" i="1"/>
  <c r="AX17" i="1"/>
  <c r="AY17" i="1"/>
  <c r="AZ17" i="1"/>
  <c r="CI17" i="1" s="1"/>
  <c r="BA17" i="1"/>
  <c r="BB17" i="1"/>
  <c r="BC17" i="1"/>
  <c r="BD17" i="1"/>
  <c r="BE17" i="1"/>
  <c r="BF17" i="1"/>
  <c r="BG17" i="1"/>
  <c r="BH17" i="1"/>
  <c r="BI17" i="1"/>
  <c r="BJ17" i="1"/>
  <c r="AW18" i="1"/>
  <c r="AX18" i="1"/>
  <c r="AY18" i="1"/>
  <c r="AZ18" i="1"/>
  <c r="CI18" i="1" s="1"/>
  <c r="BA18" i="1"/>
  <c r="BB18" i="1"/>
  <c r="BC18" i="1"/>
  <c r="BD18" i="1"/>
  <c r="BE18" i="1"/>
  <c r="BF18" i="1"/>
  <c r="BG18" i="1"/>
  <c r="BH18" i="1"/>
  <c r="BI18" i="1"/>
  <c r="BJ18" i="1"/>
  <c r="AW19" i="1"/>
  <c r="AX19" i="1"/>
  <c r="AY19" i="1"/>
  <c r="AZ19" i="1"/>
  <c r="CI19" i="1" s="1"/>
  <c r="BA19" i="1"/>
  <c r="BB19" i="1"/>
  <c r="BC19" i="1"/>
  <c r="BD19" i="1"/>
  <c r="BE19" i="1"/>
  <c r="BF19" i="1"/>
  <c r="BG19" i="1"/>
  <c r="BH19" i="1"/>
  <c r="BI19" i="1"/>
  <c r="BJ19" i="1"/>
  <c r="AW20" i="1"/>
  <c r="AX20" i="1"/>
  <c r="AY20" i="1"/>
  <c r="AZ20" i="1"/>
  <c r="CI20" i="1" s="1"/>
  <c r="BA20" i="1"/>
  <c r="BB20" i="1"/>
  <c r="BC20" i="1"/>
  <c r="BD20" i="1"/>
  <c r="BE20" i="1"/>
  <c r="BF20" i="1"/>
  <c r="BG20" i="1"/>
  <c r="BH20" i="1"/>
  <c r="BI20" i="1"/>
  <c r="BJ20" i="1"/>
  <c r="AW21" i="1"/>
  <c r="AX21" i="1"/>
  <c r="AY21" i="1"/>
  <c r="AZ21" i="1"/>
  <c r="CI21" i="1" s="1"/>
  <c r="BA21" i="1"/>
  <c r="BB21" i="1"/>
  <c r="BC21" i="1"/>
  <c r="BD21" i="1"/>
  <c r="BE21" i="1"/>
  <c r="BJ21" i="1" s="1"/>
  <c r="BF21" i="1"/>
  <c r="BG21" i="1"/>
  <c r="BH21" i="1"/>
  <c r="BI21" i="1"/>
  <c r="AW22" i="1"/>
  <c r="AX22" i="1"/>
  <c r="AY22" i="1"/>
  <c r="AZ22" i="1"/>
  <c r="BA22" i="1"/>
  <c r="BB22" i="1"/>
  <c r="BC22" i="1"/>
  <c r="BD22" i="1"/>
  <c r="BE22" i="1"/>
  <c r="BF22" i="1"/>
  <c r="BG22" i="1"/>
  <c r="BH22" i="1"/>
  <c r="BI22" i="1"/>
  <c r="BJ22" i="1"/>
  <c r="AW23" i="1"/>
  <c r="AX23" i="1"/>
  <c r="AY23" i="1"/>
  <c r="AZ23" i="1"/>
  <c r="BA23" i="1"/>
  <c r="BB23" i="1"/>
  <c r="BC23" i="1"/>
  <c r="BD23" i="1"/>
  <c r="BE23" i="1"/>
  <c r="BJ23" i="1" s="1"/>
  <c r="BF23" i="1"/>
  <c r="BG23" i="1"/>
  <c r="BH23" i="1"/>
  <c r="BI23" i="1"/>
  <c r="AW24" i="1"/>
  <c r="AX24" i="1"/>
  <c r="AY24" i="1"/>
  <c r="AZ24" i="1"/>
  <c r="CI24" i="1" s="1"/>
  <c r="BA24" i="1"/>
  <c r="BB24" i="1"/>
  <c r="BC24" i="1"/>
  <c r="BD24" i="1"/>
  <c r="BE24" i="1"/>
  <c r="BJ24" i="1" s="1"/>
  <c r="BF24" i="1"/>
  <c r="BG24" i="1"/>
  <c r="BH24" i="1"/>
  <c r="BI24" i="1"/>
  <c r="AW25" i="1"/>
  <c r="AX25" i="1"/>
  <c r="AY25" i="1"/>
  <c r="AZ25" i="1"/>
  <c r="BA25" i="1"/>
  <c r="BB25" i="1"/>
  <c r="BC25" i="1"/>
  <c r="BD25" i="1"/>
  <c r="BE25" i="1"/>
  <c r="BJ25" i="1" s="1"/>
  <c r="BF25" i="1"/>
  <c r="BG25" i="1"/>
  <c r="BH25" i="1"/>
  <c r="BI25" i="1"/>
  <c r="AW26" i="1"/>
  <c r="AX26" i="1"/>
  <c r="AY26" i="1"/>
  <c r="AZ26" i="1"/>
  <c r="CI26" i="1" s="1"/>
  <c r="BA26" i="1"/>
  <c r="BB26" i="1"/>
  <c r="BC26" i="1"/>
  <c r="BD26" i="1"/>
  <c r="BE26" i="1"/>
  <c r="BF26" i="1"/>
  <c r="BG26" i="1"/>
  <c r="BH26" i="1"/>
  <c r="BI26" i="1"/>
  <c r="BJ26" i="1"/>
  <c r="AW27" i="1"/>
  <c r="AX27" i="1"/>
  <c r="AY27" i="1"/>
  <c r="AZ27" i="1"/>
  <c r="CI27" i="1" s="1"/>
  <c r="BA27" i="1"/>
  <c r="BB27" i="1"/>
  <c r="BC27" i="1"/>
  <c r="BD27" i="1"/>
  <c r="BE27" i="1"/>
  <c r="BF27" i="1"/>
  <c r="BG27" i="1"/>
  <c r="BH27" i="1"/>
  <c r="BI27" i="1"/>
  <c r="BJ27" i="1"/>
  <c r="AW28" i="1"/>
  <c r="AX28" i="1"/>
  <c r="AY28" i="1"/>
  <c r="AZ28" i="1"/>
  <c r="CI28" i="1" s="1"/>
  <c r="BA28" i="1"/>
  <c r="BB28" i="1"/>
  <c r="BC28" i="1"/>
  <c r="BD28" i="1"/>
  <c r="BE28" i="1"/>
  <c r="BF28" i="1"/>
  <c r="BG28" i="1"/>
  <c r="BH28" i="1"/>
  <c r="BI28" i="1"/>
  <c r="BJ28" i="1"/>
  <c r="AW29" i="1"/>
  <c r="AX29" i="1"/>
  <c r="AY29" i="1"/>
  <c r="AZ29" i="1"/>
  <c r="CI29" i="1" s="1"/>
  <c r="BA29" i="1"/>
  <c r="BB29" i="1"/>
  <c r="BC29" i="1"/>
  <c r="BD29" i="1"/>
  <c r="BE29" i="1"/>
  <c r="BF29" i="1"/>
  <c r="BG29" i="1"/>
  <c r="BH29" i="1"/>
  <c r="BI29" i="1"/>
  <c r="BJ29" i="1"/>
  <c r="AW30" i="1"/>
  <c r="AX30" i="1"/>
  <c r="AY30" i="1"/>
  <c r="AZ30" i="1"/>
  <c r="CI30" i="1" s="1"/>
  <c r="BA30" i="1"/>
  <c r="BB30" i="1"/>
  <c r="BC30" i="1"/>
  <c r="BD30" i="1"/>
  <c r="BE30" i="1"/>
  <c r="BJ30" i="1" s="1"/>
  <c r="BF30" i="1"/>
  <c r="BG30" i="1"/>
  <c r="BH30" i="1"/>
  <c r="BI30" i="1"/>
  <c r="AW31" i="1"/>
  <c r="AX31" i="1"/>
  <c r="AY31" i="1"/>
  <c r="AZ31" i="1"/>
  <c r="BA31" i="1"/>
  <c r="BB31" i="1"/>
  <c r="BC31" i="1"/>
  <c r="BD31" i="1"/>
  <c r="BE31" i="1"/>
  <c r="BJ31" i="1" s="1"/>
  <c r="BF31" i="1"/>
  <c r="BG31" i="1"/>
  <c r="BH31" i="1"/>
  <c r="BI31" i="1"/>
  <c r="AW32" i="1"/>
  <c r="AX32" i="1"/>
  <c r="AY32" i="1"/>
  <c r="AZ32" i="1"/>
  <c r="CI32" i="1" s="1"/>
  <c r="BA32" i="1"/>
  <c r="BB32" i="1"/>
  <c r="BC32" i="1"/>
  <c r="BD32" i="1"/>
  <c r="BE32" i="1"/>
  <c r="BJ32" i="1" s="1"/>
  <c r="BF32" i="1"/>
  <c r="BG32" i="1"/>
  <c r="BH32" i="1"/>
  <c r="BI32" i="1"/>
  <c r="AW33" i="1"/>
  <c r="AX33" i="1"/>
  <c r="AY33" i="1"/>
  <c r="AZ33" i="1"/>
  <c r="BA33" i="1"/>
  <c r="BB33" i="1"/>
  <c r="BC33" i="1"/>
  <c r="BD33" i="1"/>
  <c r="BE33" i="1"/>
  <c r="BJ33" i="1" s="1"/>
  <c r="BF33" i="1"/>
  <c r="BG33" i="1"/>
  <c r="BH33" i="1"/>
  <c r="BI33" i="1"/>
  <c r="AW34" i="1"/>
  <c r="AX34" i="1"/>
  <c r="AY34" i="1"/>
  <c r="AZ34" i="1"/>
  <c r="CI34" i="1" s="1"/>
  <c r="BA34" i="1"/>
  <c r="BB34" i="1"/>
  <c r="BC34" i="1"/>
  <c r="BD34" i="1"/>
  <c r="BE34" i="1"/>
  <c r="BJ34" i="1" s="1"/>
  <c r="BF34" i="1"/>
  <c r="BG34" i="1"/>
  <c r="BH34" i="1"/>
  <c r="BI34" i="1"/>
  <c r="AW35" i="1"/>
  <c r="AX35" i="1"/>
  <c r="AY35" i="1"/>
  <c r="AZ35" i="1"/>
  <c r="BA35" i="1"/>
  <c r="BB35" i="1"/>
  <c r="BC35" i="1"/>
  <c r="BD35" i="1"/>
  <c r="BE35" i="1"/>
  <c r="BJ35" i="1" s="1"/>
  <c r="BF35" i="1"/>
  <c r="BG35" i="1"/>
  <c r="BH35" i="1"/>
  <c r="BI35" i="1"/>
  <c r="AW36" i="1"/>
  <c r="AX36" i="1"/>
  <c r="AY36" i="1"/>
  <c r="AZ36" i="1"/>
  <c r="CI36" i="1" s="1"/>
  <c r="BA36" i="1"/>
  <c r="BB36" i="1"/>
  <c r="BC36" i="1"/>
  <c r="BD36" i="1"/>
  <c r="BE36" i="1"/>
  <c r="BJ36" i="1" s="1"/>
  <c r="BF36" i="1"/>
  <c r="BG36" i="1"/>
  <c r="BH36" i="1"/>
  <c r="BI36" i="1"/>
  <c r="AW37" i="1"/>
  <c r="AX37" i="1"/>
  <c r="AY37" i="1"/>
  <c r="AZ37" i="1"/>
  <c r="BA37" i="1"/>
  <c r="BB37" i="1"/>
  <c r="BC37" i="1"/>
  <c r="BD37" i="1"/>
  <c r="BE37" i="1"/>
  <c r="BJ37" i="1" s="1"/>
  <c r="BF37" i="1"/>
  <c r="BG37" i="1"/>
  <c r="BH37" i="1"/>
  <c r="BI37" i="1"/>
  <c r="AW38" i="1"/>
  <c r="AX38" i="1"/>
  <c r="AY38" i="1"/>
  <c r="AZ38" i="1"/>
  <c r="CI38" i="1" s="1"/>
  <c r="BA38" i="1"/>
  <c r="BB38" i="1"/>
  <c r="BC38" i="1"/>
  <c r="BD38" i="1"/>
  <c r="BE38" i="1"/>
  <c r="BJ38" i="1" s="1"/>
  <c r="BF38" i="1"/>
  <c r="BG38" i="1"/>
  <c r="BH38" i="1"/>
  <c r="BI38" i="1"/>
  <c r="AW39" i="1"/>
  <c r="AX39" i="1"/>
  <c r="AY39" i="1"/>
  <c r="AZ39" i="1"/>
  <c r="BA39" i="1"/>
  <c r="BB39" i="1"/>
  <c r="BC39" i="1"/>
  <c r="BD39" i="1"/>
  <c r="BE39" i="1"/>
  <c r="BJ39" i="1" s="1"/>
  <c r="BF39" i="1"/>
  <c r="BG39" i="1"/>
  <c r="BH39" i="1"/>
  <c r="BI39" i="1"/>
  <c r="AW40" i="1"/>
  <c r="AX40" i="1"/>
  <c r="AY40" i="1"/>
  <c r="AZ40" i="1"/>
  <c r="CI40" i="1" s="1"/>
  <c r="BA40" i="1"/>
  <c r="BB40" i="1"/>
  <c r="BC40" i="1"/>
  <c r="BD40" i="1"/>
  <c r="BE40" i="1"/>
  <c r="BJ40" i="1" s="1"/>
  <c r="BF40" i="1"/>
  <c r="BG40" i="1"/>
  <c r="BH40" i="1"/>
  <c r="BI40" i="1"/>
  <c r="AW41" i="1"/>
  <c r="AX41" i="1"/>
  <c r="AY41" i="1"/>
  <c r="AZ41" i="1"/>
  <c r="BA41" i="1"/>
  <c r="BB41" i="1"/>
  <c r="BC41" i="1"/>
  <c r="BD41" i="1"/>
  <c r="BE41" i="1"/>
  <c r="BJ41" i="1" s="1"/>
  <c r="BF41" i="1"/>
  <c r="BG41" i="1"/>
  <c r="BH41" i="1"/>
  <c r="BI41" i="1"/>
  <c r="AW42" i="1"/>
  <c r="AX42" i="1"/>
  <c r="AY42" i="1"/>
  <c r="AZ42" i="1"/>
  <c r="CI42" i="1" s="1"/>
  <c r="BA42" i="1"/>
  <c r="BB42" i="1"/>
  <c r="BC42" i="1"/>
  <c r="BD42" i="1"/>
  <c r="BE42" i="1"/>
  <c r="BJ42" i="1" s="1"/>
  <c r="BF42" i="1"/>
  <c r="BG42" i="1"/>
  <c r="BH42" i="1"/>
  <c r="BI42" i="1"/>
  <c r="AW43" i="1"/>
  <c r="AX43" i="1"/>
  <c r="AY43" i="1"/>
  <c r="AZ43" i="1"/>
  <c r="BA43" i="1"/>
  <c r="BB43" i="1"/>
  <c r="BC43" i="1"/>
  <c r="BD43" i="1"/>
  <c r="BE43" i="1"/>
  <c r="BJ43" i="1" s="1"/>
  <c r="BF43" i="1"/>
  <c r="BG43" i="1"/>
  <c r="BH43" i="1"/>
  <c r="BI43" i="1"/>
  <c r="AW44" i="1"/>
  <c r="AX44" i="1"/>
  <c r="AY44" i="1"/>
  <c r="AZ44" i="1"/>
  <c r="CI44" i="1" s="1"/>
  <c r="BA44" i="1"/>
  <c r="BB44" i="1"/>
  <c r="BC44" i="1"/>
  <c r="BD44" i="1"/>
  <c r="BE44" i="1"/>
  <c r="BJ44" i="1" s="1"/>
  <c r="BF44" i="1"/>
  <c r="BG44" i="1"/>
  <c r="BH44" i="1"/>
  <c r="BI44" i="1"/>
  <c r="AW45" i="1"/>
  <c r="AX45" i="1"/>
  <c r="AY45" i="1"/>
  <c r="AZ45" i="1"/>
  <c r="BA45" i="1"/>
  <c r="BB45" i="1"/>
  <c r="BC45" i="1"/>
  <c r="BD45" i="1"/>
  <c r="BE45" i="1"/>
  <c r="BJ45" i="1" s="1"/>
  <c r="BF45" i="1"/>
  <c r="BG45" i="1"/>
  <c r="BH45" i="1"/>
  <c r="BI45" i="1"/>
  <c r="AW46" i="1"/>
  <c r="AX46" i="1"/>
  <c r="AY46" i="1"/>
  <c r="AZ46" i="1"/>
  <c r="CI46" i="1" s="1"/>
  <c r="BA46" i="1"/>
  <c r="BI46" i="1" s="1"/>
  <c r="BC46" i="1"/>
  <c r="BD46" i="1"/>
  <c r="BE46" i="1"/>
  <c r="BF46" i="1"/>
  <c r="BG46" i="1"/>
  <c r="BH46" i="1"/>
  <c r="BJ46" i="1"/>
  <c r="AW47" i="1"/>
  <c r="AX47" i="1"/>
  <c r="AY47" i="1"/>
  <c r="AZ47" i="1"/>
  <c r="CI47" i="1" s="1"/>
  <c r="BA47" i="1"/>
  <c r="BB47" i="1"/>
  <c r="BC47" i="1"/>
  <c r="BD47" i="1"/>
  <c r="BE47" i="1"/>
  <c r="BF47" i="1"/>
  <c r="BG47" i="1"/>
  <c r="BH47" i="1"/>
  <c r="BI47" i="1"/>
  <c r="BJ47" i="1"/>
  <c r="AW48" i="1"/>
  <c r="AX48" i="1"/>
  <c r="AY48" i="1"/>
  <c r="AZ48" i="1"/>
  <c r="CI48" i="1" s="1"/>
  <c r="BA48" i="1"/>
  <c r="BB48" i="1"/>
  <c r="BC48" i="1"/>
  <c r="BD48" i="1"/>
  <c r="BE48" i="1"/>
  <c r="BF48" i="1"/>
  <c r="BG48" i="1"/>
  <c r="BH48" i="1"/>
  <c r="BI48" i="1"/>
  <c r="BJ48" i="1"/>
  <c r="AW49" i="1"/>
  <c r="AX49" i="1"/>
  <c r="AY49" i="1"/>
  <c r="AZ49" i="1"/>
  <c r="BA49" i="1"/>
  <c r="BB49" i="1"/>
  <c r="BC49" i="1"/>
  <c r="BD49" i="1"/>
  <c r="BE49" i="1"/>
  <c r="BF49" i="1"/>
  <c r="BG49" i="1"/>
  <c r="BH49" i="1"/>
  <c r="BI49" i="1"/>
  <c r="BJ49" i="1"/>
  <c r="AW50" i="1"/>
  <c r="AX50" i="1"/>
  <c r="AY50" i="1"/>
  <c r="AZ50" i="1"/>
  <c r="BA50" i="1"/>
  <c r="BB50" i="1"/>
  <c r="BC50" i="1"/>
  <c r="BD50" i="1"/>
  <c r="BE50" i="1"/>
  <c r="BF50" i="1"/>
  <c r="BG50" i="1"/>
  <c r="BH50" i="1"/>
  <c r="BI50" i="1"/>
  <c r="BJ50" i="1"/>
  <c r="AW51" i="1"/>
  <c r="AX51" i="1"/>
  <c r="AY51" i="1"/>
  <c r="AZ51" i="1"/>
  <c r="BA51" i="1"/>
  <c r="BB51" i="1"/>
  <c r="BC51" i="1"/>
  <c r="BD51" i="1"/>
  <c r="BE51" i="1"/>
  <c r="BF51" i="1"/>
  <c r="BG51" i="1"/>
  <c r="BH51" i="1"/>
  <c r="BI51" i="1"/>
  <c r="BJ51" i="1"/>
  <c r="AW52" i="1"/>
  <c r="AX52" i="1"/>
  <c r="AY52" i="1"/>
  <c r="AZ52" i="1"/>
  <c r="BA52" i="1"/>
  <c r="BB52" i="1"/>
  <c r="BC52" i="1"/>
  <c r="BD52" i="1"/>
  <c r="BE52" i="1"/>
  <c r="BF52" i="1"/>
  <c r="BG52" i="1"/>
  <c r="BH52" i="1"/>
  <c r="BI52" i="1"/>
  <c r="BJ52" i="1"/>
  <c r="AW53" i="1"/>
  <c r="AX53" i="1"/>
  <c r="AY53" i="1"/>
  <c r="AZ53" i="1"/>
  <c r="BA53" i="1"/>
  <c r="BB53" i="1"/>
  <c r="BC53" i="1"/>
  <c r="BD53" i="1"/>
  <c r="BE53" i="1"/>
  <c r="BF53" i="1"/>
  <c r="BG53" i="1"/>
  <c r="BH53" i="1"/>
  <c r="BI53" i="1"/>
  <c r="BJ53" i="1"/>
  <c r="AW54" i="1"/>
  <c r="AX54" i="1"/>
  <c r="AY54" i="1"/>
  <c r="AZ54" i="1"/>
  <c r="BA54" i="1"/>
  <c r="BB54" i="1"/>
  <c r="BC54" i="1"/>
  <c r="BD54" i="1"/>
  <c r="BE54" i="1"/>
  <c r="BF54" i="1"/>
  <c r="BG54" i="1"/>
  <c r="BH54" i="1"/>
  <c r="BI54" i="1"/>
  <c r="BJ54" i="1"/>
  <c r="AW55" i="1"/>
  <c r="AX55" i="1"/>
  <c r="AY55" i="1"/>
  <c r="AZ55" i="1"/>
  <c r="BA55" i="1"/>
  <c r="BB55" i="1"/>
  <c r="BC55" i="1"/>
  <c r="BD55" i="1"/>
  <c r="BE55" i="1"/>
  <c r="BF55" i="1"/>
  <c r="BG55" i="1"/>
  <c r="BH55" i="1"/>
  <c r="BI55" i="1"/>
  <c r="BJ55" i="1"/>
  <c r="AW56" i="1"/>
  <c r="AX56" i="1"/>
  <c r="AY56" i="1"/>
  <c r="AZ56" i="1"/>
  <c r="BA56" i="1"/>
  <c r="BB56" i="1"/>
  <c r="BC56" i="1"/>
  <c r="BD56" i="1"/>
  <c r="BE56" i="1"/>
  <c r="BF56" i="1"/>
  <c r="BG56" i="1"/>
  <c r="BH56" i="1"/>
  <c r="BI56" i="1"/>
  <c r="BJ56" i="1"/>
  <c r="AW57" i="1"/>
  <c r="AX57" i="1"/>
  <c r="AY57" i="1"/>
  <c r="AZ57" i="1"/>
  <c r="BA57" i="1"/>
  <c r="BB57" i="1"/>
  <c r="BC57" i="1"/>
  <c r="BD57" i="1"/>
  <c r="BE57" i="1"/>
  <c r="BF57" i="1"/>
  <c r="BG57" i="1"/>
  <c r="BH57" i="1"/>
  <c r="BI57" i="1"/>
  <c r="BJ57" i="1"/>
  <c r="AW58" i="1"/>
  <c r="AX58" i="1"/>
  <c r="AY58" i="1"/>
  <c r="AZ58" i="1"/>
  <c r="BA58" i="1"/>
  <c r="BB58" i="1"/>
  <c r="BC58" i="1"/>
  <c r="BD58" i="1"/>
  <c r="BE58" i="1"/>
  <c r="BF58" i="1"/>
  <c r="BG58" i="1"/>
  <c r="BH58" i="1"/>
  <c r="BI58" i="1"/>
  <c r="BJ58" i="1"/>
  <c r="AW59" i="1"/>
  <c r="AX59" i="1"/>
  <c r="AY59" i="1"/>
  <c r="AZ59" i="1"/>
  <c r="BA59" i="1"/>
  <c r="BB59" i="1"/>
  <c r="BC59" i="1"/>
  <c r="BD59" i="1"/>
  <c r="BE59" i="1"/>
  <c r="BF59" i="1"/>
  <c r="BG59" i="1"/>
  <c r="BH59" i="1"/>
  <c r="BI59" i="1"/>
  <c r="BJ59" i="1"/>
  <c r="AW60" i="1"/>
  <c r="AX60" i="1"/>
  <c r="AY60" i="1"/>
  <c r="AZ60" i="1"/>
  <c r="BA60" i="1"/>
  <c r="BB60" i="1"/>
  <c r="BC60" i="1"/>
  <c r="BD60" i="1"/>
  <c r="BE60" i="1"/>
  <c r="BF60" i="1"/>
  <c r="BG60" i="1"/>
  <c r="BH60" i="1"/>
  <c r="BI60" i="1"/>
  <c r="BJ60" i="1"/>
  <c r="AW61" i="1"/>
  <c r="AX61" i="1"/>
  <c r="AY61" i="1"/>
  <c r="AZ61" i="1"/>
  <c r="BA61" i="1"/>
  <c r="BB61" i="1"/>
  <c r="BC61" i="1"/>
  <c r="BD61" i="1"/>
  <c r="BE61" i="1"/>
  <c r="BF61" i="1"/>
  <c r="BG61" i="1"/>
  <c r="BH61" i="1"/>
  <c r="BI61" i="1"/>
  <c r="BJ61" i="1"/>
  <c r="AW62" i="1"/>
  <c r="AX62" i="1"/>
  <c r="AY62" i="1"/>
  <c r="AZ62" i="1"/>
  <c r="BA62" i="1"/>
  <c r="BB62" i="1"/>
  <c r="BC62" i="1"/>
  <c r="BD62" i="1"/>
  <c r="BE62" i="1"/>
  <c r="BF62" i="1"/>
  <c r="BG62" i="1"/>
  <c r="BH62" i="1"/>
  <c r="BI62" i="1"/>
  <c r="BJ62" i="1"/>
  <c r="AW63" i="1"/>
  <c r="AX63" i="1"/>
  <c r="AY63" i="1"/>
  <c r="AZ63" i="1"/>
  <c r="BA63" i="1"/>
  <c r="BB63" i="1"/>
  <c r="BC63" i="1"/>
  <c r="BD63" i="1"/>
  <c r="BE63" i="1"/>
  <c r="BF63" i="1"/>
  <c r="BG63" i="1"/>
  <c r="BH63" i="1"/>
  <c r="BI63" i="1"/>
  <c r="BJ63" i="1"/>
  <c r="AW64" i="1"/>
  <c r="AX64" i="1"/>
  <c r="AY64" i="1"/>
  <c r="AZ64" i="1"/>
  <c r="BA64" i="1"/>
  <c r="BB64" i="1"/>
  <c r="BC64" i="1"/>
  <c r="BD64" i="1"/>
  <c r="BE64" i="1"/>
  <c r="BF64" i="1"/>
  <c r="BG64" i="1"/>
  <c r="BH64" i="1"/>
  <c r="BI64" i="1"/>
  <c r="BJ64" i="1"/>
  <c r="AW65" i="1"/>
  <c r="AX65" i="1"/>
  <c r="AY65" i="1"/>
  <c r="AZ65" i="1"/>
  <c r="BA65" i="1"/>
  <c r="BB65" i="1"/>
  <c r="BC65" i="1"/>
  <c r="BD65" i="1"/>
  <c r="BE65" i="1"/>
  <c r="BF65" i="1"/>
  <c r="BG65" i="1"/>
  <c r="BH65" i="1"/>
  <c r="BI65" i="1"/>
  <c r="BJ65" i="1"/>
  <c r="AW66" i="1"/>
  <c r="AX66" i="1"/>
  <c r="AY66" i="1"/>
  <c r="AZ66" i="1"/>
  <c r="BA66" i="1"/>
  <c r="BB66" i="1"/>
  <c r="BC66" i="1"/>
  <c r="BD66" i="1"/>
  <c r="BE66" i="1"/>
  <c r="BF66" i="1"/>
  <c r="BG66" i="1"/>
  <c r="BH66" i="1"/>
  <c r="BI66" i="1"/>
  <c r="BJ66" i="1"/>
  <c r="CF15" i="1"/>
  <c r="CH15" i="1"/>
  <c r="CJ15" i="1"/>
  <c r="CL15" i="1"/>
  <c r="CP15" i="1"/>
  <c r="CF16" i="1"/>
  <c r="CH16" i="1"/>
  <c r="CJ16" i="1"/>
  <c r="CL16" i="1"/>
  <c r="CP16" i="1"/>
  <c r="CF17" i="1"/>
  <c r="CH17" i="1"/>
  <c r="CJ17" i="1"/>
  <c r="CL17" i="1"/>
  <c r="CP17" i="1"/>
  <c r="CF18" i="1"/>
  <c r="CH18" i="1"/>
  <c r="CJ18" i="1"/>
  <c r="CL18" i="1"/>
  <c r="CP18" i="1"/>
  <c r="CF19" i="1"/>
  <c r="CH19" i="1"/>
  <c r="CJ19" i="1"/>
  <c r="CL19" i="1"/>
  <c r="CP19" i="1"/>
  <c r="CF20" i="1"/>
  <c r="CH20" i="1"/>
  <c r="CJ20" i="1"/>
  <c r="CL20" i="1"/>
  <c r="CP20" i="1"/>
  <c r="CF22" i="1"/>
  <c r="CH22" i="1"/>
  <c r="CJ22" i="1"/>
  <c r="CL22" i="1"/>
  <c r="CP22" i="1"/>
  <c r="CF24" i="1"/>
  <c r="CH24" i="1"/>
  <c r="CJ24" i="1"/>
  <c r="CL24" i="1"/>
  <c r="CP24" i="1"/>
  <c r="CF26" i="1"/>
  <c r="CH26" i="1"/>
  <c r="CJ26" i="1"/>
  <c r="CL26" i="1"/>
  <c r="CP26" i="1"/>
  <c r="CF28" i="1"/>
  <c r="CH28" i="1"/>
  <c r="CJ28" i="1"/>
  <c r="CL28" i="1"/>
  <c r="CP28" i="1"/>
  <c r="CF30" i="1"/>
  <c r="CH30" i="1"/>
  <c r="CJ30" i="1"/>
  <c r="CL30" i="1"/>
  <c r="CP30" i="1"/>
  <c r="CF32" i="1"/>
  <c r="CH32" i="1"/>
  <c r="CJ32" i="1"/>
  <c r="CL32" i="1"/>
  <c r="CP32" i="1"/>
  <c r="CF34" i="1"/>
  <c r="CH34" i="1"/>
  <c r="CJ34" i="1"/>
  <c r="CL34" i="1"/>
  <c r="CP34" i="1"/>
  <c r="CF36" i="1"/>
  <c r="CH36" i="1"/>
  <c r="CJ36" i="1"/>
  <c r="CL36" i="1"/>
  <c r="CP36" i="1"/>
  <c r="CF38" i="1"/>
  <c r="CH38" i="1"/>
  <c r="CJ38" i="1"/>
  <c r="CL38" i="1"/>
  <c r="CP38" i="1"/>
  <c r="CF40" i="1"/>
  <c r="CH40" i="1"/>
  <c r="CJ40" i="1"/>
  <c r="CL40" i="1"/>
  <c r="CP40" i="1"/>
  <c r="CF42" i="1"/>
  <c r="CH42" i="1"/>
  <c r="CJ42" i="1"/>
  <c r="CL42" i="1"/>
  <c r="CP42" i="1"/>
  <c r="CF44" i="1"/>
  <c r="CH44" i="1"/>
  <c r="CJ44" i="1"/>
  <c r="CL44" i="1"/>
  <c r="CP44" i="1"/>
  <c r="CF46" i="1"/>
  <c r="CH46" i="1"/>
  <c r="CJ46" i="1"/>
  <c r="CL46" i="1"/>
  <c r="CP46" i="1"/>
  <c r="CF48" i="1"/>
  <c r="CH48" i="1"/>
  <c r="CJ48" i="1"/>
  <c r="AW14" i="1"/>
  <c r="BM15" i="1"/>
  <c r="BN15" i="1"/>
  <c r="BU15" i="1" s="1"/>
  <c r="BO15" i="1"/>
  <c r="BP15" i="1"/>
  <c r="BV15" i="1" s="1"/>
  <c r="BX15" i="1" s="1"/>
  <c r="BY15" i="1" s="1"/>
  <c r="BQ15" i="1"/>
  <c r="BR15" i="1"/>
  <c r="BS15" i="1"/>
  <c r="BT15" i="1"/>
  <c r="BM16" i="1"/>
  <c r="BN16" i="1"/>
  <c r="BO16" i="1"/>
  <c r="BP16" i="1"/>
  <c r="BQ16" i="1"/>
  <c r="BR16" i="1"/>
  <c r="BS16" i="1"/>
  <c r="BT16" i="1"/>
  <c r="BU16" i="1"/>
  <c r="BM17" i="1"/>
  <c r="BN17" i="1"/>
  <c r="BU17" i="1" s="1"/>
  <c r="BO17" i="1"/>
  <c r="BP17" i="1"/>
  <c r="BQ17" i="1"/>
  <c r="BR17" i="1"/>
  <c r="BS17" i="1"/>
  <c r="BT17" i="1"/>
  <c r="BV17" i="1"/>
  <c r="BX17" i="1" s="1"/>
  <c r="BY17" i="1" s="1"/>
  <c r="BM18" i="1"/>
  <c r="BN18" i="1"/>
  <c r="BO18" i="1"/>
  <c r="BP18" i="1"/>
  <c r="BQ18" i="1"/>
  <c r="BR18" i="1"/>
  <c r="BS18" i="1"/>
  <c r="BT18" i="1"/>
  <c r="BU18" i="1"/>
  <c r="BM19" i="1"/>
  <c r="BN19" i="1"/>
  <c r="BU19" i="1" s="1"/>
  <c r="BO19" i="1"/>
  <c r="BP19" i="1"/>
  <c r="BV19" i="1" s="1"/>
  <c r="BX19" i="1" s="1"/>
  <c r="BY19" i="1" s="1"/>
  <c r="BQ19" i="1"/>
  <c r="BR19" i="1"/>
  <c r="BS19" i="1"/>
  <c r="BT19" i="1"/>
  <c r="BM20" i="1"/>
  <c r="BN20" i="1"/>
  <c r="BO20" i="1"/>
  <c r="BP20" i="1"/>
  <c r="BQ20" i="1"/>
  <c r="BR20" i="1"/>
  <c r="BS20" i="1"/>
  <c r="BT20" i="1"/>
  <c r="BU20" i="1"/>
  <c r="BM21" i="1"/>
  <c r="BN21" i="1"/>
  <c r="BU21" i="1" s="1"/>
  <c r="BO21" i="1"/>
  <c r="BP21" i="1"/>
  <c r="BQ21" i="1"/>
  <c r="BR21" i="1"/>
  <c r="BS21" i="1"/>
  <c r="BT21" i="1"/>
  <c r="BV21" i="1"/>
  <c r="BX21" i="1" s="1"/>
  <c r="BY21" i="1" s="1"/>
  <c r="BM22" i="1"/>
  <c r="BN22" i="1"/>
  <c r="BO22" i="1"/>
  <c r="BP22" i="1"/>
  <c r="BQ22" i="1"/>
  <c r="BR22" i="1"/>
  <c r="BS22" i="1"/>
  <c r="BT22" i="1"/>
  <c r="BU22" i="1"/>
  <c r="BM23" i="1"/>
  <c r="BN23" i="1"/>
  <c r="BU23" i="1" s="1"/>
  <c r="BO23" i="1"/>
  <c r="BP23" i="1"/>
  <c r="BV23" i="1" s="1"/>
  <c r="BX23" i="1" s="1"/>
  <c r="BY23" i="1" s="1"/>
  <c r="BQ23" i="1"/>
  <c r="BR23" i="1"/>
  <c r="BS23" i="1"/>
  <c r="BT23" i="1"/>
  <c r="BM24" i="1"/>
  <c r="BN24" i="1"/>
  <c r="BO24" i="1"/>
  <c r="BP24" i="1"/>
  <c r="BQ24" i="1"/>
  <c r="BR24" i="1"/>
  <c r="BS24" i="1"/>
  <c r="BT24" i="1"/>
  <c r="BU24" i="1"/>
  <c r="BM25" i="1"/>
  <c r="BN25" i="1"/>
  <c r="BU25" i="1" s="1"/>
  <c r="BO25" i="1"/>
  <c r="BP25" i="1"/>
  <c r="BQ25" i="1"/>
  <c r="BR25" i="1"/>
  <c r="BS25" i="1"/>
  <c r="BT25" i="1"/>
  <c r="BV25" i="1"/>
  <c r="BX25" i="1" s="1"/>
  <c r="BY25" i="1" s="1"/>
  <c r="BM26" i="1"/>
  <c r="BN26" i="1"/>
  <c r="BO26" i="1"/>
  <c r="BP26" i="1"/>
  <c r="BQ26" i="1"/>
  <c r="BR26" i="1"/>
  <c r="BS26" i="1"/>
  <c r="BT26" i="1"/>
  <c r="BU26" i="1"/>
  <c r="BM27" i="1"/>
  <c r="BN27" i="1"/>
  <c r="BU27" i="1" s="1"/>
  <c r="BO27" i="1"/>
  <c r="BP27" i="1"/>
  <c r="BV27" i="1" s="1"/>
  <c r="BX27" i="1" s="1"/>
  <c r="BY27" i="1" s="1"/>
  <c r="BQ27" i="1"/>
  <c r="BR27" i="1"/>
  <c r="BS27" i="1"/>
  <c r="BT27" i="1"/>
  <c r="BM28" i="1"/>
  <c r="BN28" i="1"/>
  <c r="BO28" i="1"/>
  <c r="BP28" i="1"/>
  <c r="BQ28" i="1"/>
  <c r="BR28" i="1"/>
  <c r="BS28" i="1"/>
  <c r="BT28" i="1"/>
  <c r="BU28" i="1"/>
  <c r="BM29" i="1"/>
  <c r="BN29" i="1"/>
  <c r="BU29" i="1" s="1"/>
  <c r="BO29" i="1"/>
  <c r="BP29" i="1"/>
  <c r="BQ29" i="1"/>
  <c r="BR29" i="1"/>
  <c r="BS29" i="1"/>
  <c r="BT29" i="1"/>
  <c r="BV29" i="1"/>
  <c r="BX29" i="1" s="1"/>
  <c r="BY29" i="1" s="1"/>
  <c r="BM30" i="1"/>
  <c r="BN30" i="1"/>
  <c r="BO30" i="1"/>
  <c r="BP30" i="1"/>
  <c r="BQ30" i="1"/>
  <c r="BR30" i="1"/>
  <c r="BS30" i="1"/>
  <c r="BT30" i="1"/>
  <c r="BU30" i="1"/>
  <c r="BM31" i="1"/>
  <c r="BN31" i="1"/>
  <c r="BU31" i="1" s="1"/>
  <c r="BO31" i="1"/>
  <c r="BP31" i="1"/>
  <c r="BV31" i="1" s="1"/>
  <c r="BX31" i="1" s="1"/>
  <c r="BY31" i="1" s="1"/>
  <c r="BQ31" i="1"/>
  <c r="BR31" i="1"/>
  <c r="BS31" i="1"/>
  <c r="BT31" i="1"/>
  <c r="BM32" i="1"/>
  <c r="BN32" i="1"/>
  <c r="BO32" i="1"/>
  <c r="BP32" i="1"/>
  <c r="BQ32" i="1"/>
  <c r="BR32" i="1"/>
  <c r="BS32" i="1"/>
  <c r="BT32" i="1"/>
  <c r="BU32" i="1"/>
  <c r="BM33" i="1"/>
  <c r="BN33" i="1"/>
  <c r="BU33" i="1" s="1"/>
  <c r="BO33" i="1"/>
  <c r="BP33" i="1"/>
  <c r="BQ33" i="1"/>
  <c r="BR33" i="1"/>
  <c r="BS33" i="1"/>
  <c r="BT33" i="1"/>
  <c r="BV33" i="1"/>
  <c r="BX33" i="1" s="1"/>
  <c r="BY33" i="1" s="1"/>
  <c r="BM34" i="1"/>
  <c r="BN34" i="1"/>
  <c r="BO34" i="1"/>
  <c r="BP34" i="1"/>
  <c r="BQ34" i="1"/>
  <c r="BR34" i="1"/>
  <c r="BS34" i="1"/>
  <c r="BT34" i="1"/>
  <c r="BU34" i="1"/>
  <c r="BM35" i="1"/>
  <c r="BN35" i="1"/>
  <c r="BU35" i="1" s="1"/>
  <c r="BO35" i="1"/>
  <c r="BP35" i="1"/>
  <c r="BV35" i="1" s="1"/>
  <c r="BX35" i="1" s="1"/>
  <c r="BY35" i="1" s="1"/>
  <c r="BQ35" i="1"/>
  <c r="BR35" i="1"/>
  <c r="BS35" i="1"/>
  <c r="BT35" i="1"/>
  <c r="BM36" i="1"/>
  <c r="BN36" i="1"/>
  <c r="BO36" i="1"/>
  <c r="BP36" i="1"/>
  <c r="BQ36" i="1"/>
  <c r="BR36" i="1"/>
  <c r="BS36" i="1"/>
  <c r="BT36" i="1"/>
  <c r="BU36" i="1"/>
  <c r="BM37" i="1"/>
  <c r="BN37" i="1"/>
  <c r="BU37" i="1" s="1"/>
  <c r="BO37" i="1"/>
  <c r="BP37" i="1"/>
  <c r="BQ37" i="1"/>
  <c r="BR37" i="1"/>
  <c r="BS37" i="1"/>
  <c r="BT37" i="1"/>
  <c r="BV37" i="1"/>
  <c r="BX37" i="1" s="1"/>
  <c r="BY37" i="1" s="1"/>
  <c r="BM38" i="1"/>
  <c r="BN38" i="1"/>
  <c r="BO38" i="1"/>
  <c r="BP38" i="1"/>
  <c r="BQ38" i="1"/>
  <c r="BR38" i="1"/>
  <c r="BS38" i="1"/>
  <c r="BT38" i="1"/>
  <c r="BU38" i="1"/>
  <c r="BM39" i="1"/>
  <c r="BN39" i="1"/>
  <c r="BU39" i="1" s="1"/>
  <c r="BO39" i="1"/>
  <c r="BP39" i="1"/>
  <c r="BV39" i="1" s="1"/>
  <c r="BX39" i="1" s="1"/>
  <c r="BY39" i="1" s="1"/>
  <c r="BQ39" i="1"/>
  <c r="BR39" i="1"/>
  <c r="BS39" i="1"/>
  <c r="BT39" i="1"/>
  <c r="BM40" i="1"/>
  <c r="BN40" i="1"/>
  <c r="BO40" i="1"/>
  <c r="BP40" i="1"/>
  <c r="BQ40" i="1"/>
  <c r="BR40" i="1"/>
  <c r="BS40" i="1"/>
  <c r="BT40" i="1"/>
  <c r="BU40" i="1"/>
  <c r="BM41" i="1"/>
  <c r="BN41" i="1"/>
  <c r="BU41" i="1" s="1"/>
  <c r="BO41" i="1"/>
  <c r="BP41" i="1"/>
  <c r="BQ41" i="1"/>
  <c r="BR41" i="1"/>
  <c r="BS41" i="1"/>
  <c r="BT41" i="1"/>
  <c r="BV41" i="1"/>
  <c r="BX41" i="1" s="1"/>
  <c r="BY41" i="1" s="1"/>
  <c r="BM42" i="1"/>
  <c r="BN42" i="1"/>
  <c r="BO42" i="1"/>
  <c r="BP42" i="1"/>
  <c r="BQ42" i="1"/>
  <c r="BR42" i="1"/>
  <c r="BS42" i="1"/>
  <c r="BT42" i="1"/>
  <c r="BU42" i="1"/>
  <c r="BM43" i="1"/>
  <c r="BN43" i="1"/>
  <c r="BU43" i="1" s="1"/>
  <c r="BO43" i="1"/>
  <c r="BP43" i="1"/>
  <c r="BV43" i="1" s="1"/>
  <c r="BX43" i="1" s="1"/>
  <c r="BY43" i="1" s="1"/>
  <c r="BQ43" i="1"/>
  <c r="BR43" i="1"/>
  <c r="BS43" i="1"/>
  <c r="BT43" i="1"/>
  <c r="BM44" i="1"/>
  <c r="BN44" i="1"/>
  <c r="BO44" i="1"/>
  <c r="BP44" i="1"/>
  <c r="BQ44" i="1"/>
  <c r="BR44" i="1"/>
  <c r="BS44" i="1"/>
  <c r="BT44" i="1"/>
  <c r="BU44" i="1"/>
  <c r="BM45" i="1"/>
  <c r="BN45" i="1"/>
  <c r="BU45" i="1" s="1"/>
  <c r="BO45" i="1"/>
  <c r="BP45" i="1"/>
  <c r="BQ45" i="1"/>
  <c r="BR45" i="1"/>
  <c r="BS45" i="1"/>
  <c r="BT45" i="1"/>
  <c r="BV45" i="1"/>
  <c r="BX45" i="1" s="1"/>
  <c r="BY45" i="1" s="1"/>
  <c r="BM46" i="1"/>
  <c r="BN46" i="1"/>
  <c r="BO46" i="1"/>
  <c r="BP46" i="1"/>
  <c r="BQ46" i="1"/>
  <c r="BR46" i="1"/>
  <c r="BS46" i="1"/>
  <c r="BT46" i="1"/>
  <c r="BU46" i="1"/>
  <c r="BM47" i="1"/>
  <c r="BN47" i="1"/>
  <c r="BU47" i="1" s="1"/>
  <c r="BO47" i="1"/>
  <c r="BP47" i="1"/>
  <c r="BV47" i="1" s="1"/>
  <c r="BX47" i="1" s="1"/>
  <c r="BY47" i="1" s="1"/>
  <c r="BQ47" i="1"/>
  <c r="BR47" i="1"/>
  <c r="BS47" i="1"/>
  <c r="BT47" i="1"/>
  <c r="BM48" i="1"/>
  <c r="BN48" i="1"/>
  <c r="BO48" i="1"/>
  <c r="BP48" i="1"/>
  <c r="BQ48" i="1"/>
  <c r="BR48" i="1"/>
  <c r="BS48" i="1"/>
  <c r="BT48" i="1"/>
  <c r="BU48" i="1"/>
  <c r="BM49" i="1"/>
  <c r="BN49" i="1"/>
  <c r="BO49" i="1"/>
  <c r="BP49" i="1"/>
  <c r="BQ49" i="1"/>
  <c r="BV49" i="1" s="1"/>
  <c r="BW49" i="1" s="1"/>
  <c r="BR49" i="1"/>
  <c r="BS49" i="1"/>
  <c r="BT49" i="1"/>
  <c r="BU49" i="1"/>
  <c r="BX49" i="1" s="1"/>
  <c r="BY49" i="1" s="1"/>
  <c r="BM50" i="1"/>
  <c r="BN50" i="1"/>
  <c r="BU50" i="1" s="1"/>
  <c r="BO50" i="1"/>
  <c r="BP50" i="1"/>
  <c r="BQ50" i="1"/>
  <c r="BR50" i="1"/>
  <c r="BS50" i="1"/>
  <c r="BT50" i="1"/>
  <c r="BV50" i="1"/>
  <c r="BM51" i="1"/>
  <c r="BN51" i="1"/>
  <c r="BO51" i="1"/>
  <c r="BP51" i="1"/>
  <c r="BQ51" i="1"/>
  <c r="BV51" i="1" s="1"/>
  <c r="BW51" i="1" s="1"/>
  <c r="BR51" i="1"/>
  <c r="BS51" i="1"/>
  <c r="BT51" i="1"/>
  <c r="BU51" i="1"/>
  <c r="BX51" i="1" s="1"/>
  <c r="BY51" i="1" s="1"/>
  <c r="BM52" i="1"/>
  <c r="BN52" i="1"/>
  <c r="BU52" i="1" s="1"/>
  <c r="BO52" i="1"/>
  <c r="BP52" i="1"/>
  <c r="BQ52" i="1"/>
  <c r="BR52" i="1"/>
  <c r="BS52" i="1"/>
  <c r="BT52" i="1"/>
  <c r="BV52" i="1"/>
  <c r="BM53" i="1"/>
  <c r="BN53" i="1"/>
  <c r="BO53" i="1"/>
  <c r="BP53" i="1"/>
  <c r="BQ53" i="1"/>
  <c r="BV53" i="1" s="1"/>
  <c r="BW53" i="1" s="1"/>
  <c r="BR53" i="1"/>
  <c r="BS53" i="1"/>
  <c r="BT53" i="1"/>
  <c r="BU53" i="1"/>
  <c r="BX53" i="1" s="1"/>
  <c r="BY53" i="1" s="1"/>
  <c r="BM54" i="1"/>
  <c r="BN54" i="1"/>
  <c r="BU54" i="1" s="1"/>
  <c r="BO54" i="1"/>
  <c r="BP54" i="1"/>
  <c r="BQ54" i="1"/>
  <c r="BR54" i="1"/>
  <c r="BS54" i="1"/>
  <c r="BT54" i="1"/>
  <c r="BV54" i="1"/>
  <c r="BM55" i="1"/>
  <c r="BN55" i="1"/>
  <c r="BO55" i="1"/>
  <c r="BP55" i="1"/>
  <c r="BQ55" i="1"/>
  <c r="BV55" i="1" s="1"/>
  <c r="BW55" i="1" s="1"/>
  <c r="BR55" i="1"/>
  <c r="BS55" i="1"/>
  <c r="BT55" i="1"/>
  <c r="BU55" i="1"/>
  <c r="BX55" i="1" s="1"/>
  <c r="BY55" i="1" s="1"/>
  <c r="BM56" i="1"/>
  <c r="BN56" i="1"/>
  <c r="BU56" i="1" s="1"/>
  <c r="BO56" i="1"/>
  <c r="BP56" i="1"/>
  <c r="BQ56" i="1"/>
  <c r="BR56" i="1"/>
  <c r="BS56" i="1"/>
  <c r="BT56" i="1"/>
  <c r="BV56" i="1"/>
  <c r="BM57" i="1"/>
  <c r="BN57" i="1"/>
  <c r="BO57" i="1"/>
  <c r="BP57" i="1"/>
  <c r="BQ57" i="1"/>
  <c r="BV57" i="1" s="1"/>
  <c r="BW57" i="1" s="1"/>
  <c r="BR57" i="1"/>
  <c r="BS57" i="1"/>
  <c r="BT57" i="1"/>
  <c r="BU57" i="1"/>
  <c r="BX57" i="1" s="1"/>
  <c r="BY57" i="1" s="1"/>
  <c r="BM58" i="1"/>
  <c r="BN58" i="1"/>
  <c r="BU58" i="1" s="1"/>
  <c r="BO58" i="1"/>
  <c r="BP58" i="1"/>
  <c r="BV58" i="1" s="1"/>
  <c r="BX58" i="1" s="1"/>
  <c r="BY58" i="1" s="1"/>
  <c r="BQ58" i="1"/>
  <c r="BR58" i="1"/>
  <c r="BS58" i="1"/>
  <c r="BT58" i="1"/>
  <c r="BM59" i="1"/>
  <c r="BN59" i="1"/>
  <c r="BO59" i="1"/>
  <c r="BP59" i="1"/>
  <c r="BQ59" i="1"/>
  <c r="BR59" i="1"/>
  <c r="BS59" i="1"/>
  <c r="BT59" i="1"/>
  <c r="BU59" i="1"/>
  <c r="BM60" i="1"/>
  <c r="BN60" i="1"/>
  <c r="BU60" i="1" s="1"/>
  <c r="BO60" i="1"/>
  <c r="BP60" i="1"/>
  <c r="BQ60" i="1"/>
  <c r="BR60" i="1"/>
  <c r="BS60" i="1"/>
  <c r="BT60" i="1"/>
  <c r="BV60" i="1"/>
  <c r="BX60" i="1" s="1"/>
  <c r="BY60" i="1" s="1"/>
  <c r="BM61" i="1"/>
  <c r="BN61" i="1"/>
  <c r="BO61" i="1"/>
  <c r="BP61" i="1"/>
  <c r="BQ61" i="1"/>
  <c r="BR61" i="1"/>
  <c r="BS61" i="1"/>
  <c r="BT61" i="1"/>
  <c r="BU61" i="1"/>
  <c r="BM62" i="1"/>
  <c r="BN62" i="1"/>
  <c r="BU62" i="1" s="1"/>
  <c r="BO62" i="1"/>
  <c r="BP62" i="1"/>
  <c r="BV62" i="1" s="1"/>
  <c r="BX62" i="1" s="1"/>
  <c r="BY62" i="1" s="1"/>
  <c r="BQ62" i="1"/>
  <c r="BR62" i="1"/>
  <c r="BS62" i="1"/>
  <c r="BT62" i="1"/>
  <c r="BM63" i="1"/>
  <c r="BN63" i="1"/>
  <c r="BO63" i="1"/>
  <c r="BP63" i="1"/>
  <c r="BQ63" i="1"/>
  <c r="BR63" i="1"/>
  <c r="BS63" i="1"/>
  <c r="BT63" i="1"/>
  <c r="BU63" i="1"/>
  <c r="BM64" i="1"/>
  <c r="BN64" i="1"/>
  <c r="BU64" i="1" s="1"/>
  <c r="BO64" i="1"/>
  <c r="BP64" i="1"/>
  <c r="BQ64" i="1"/>
  <c r="BR64" i="1"/>
  <c r="BS64" i="1"/>
  <c r="BT64" i="1"/>
  <c r="BV64" i="1"/>
  <c r="BX64" i="1" s="1"/>
  <c r="BY64" i="1" s="1"/>
  <c r="BM65" i="1"/>
  <c r="BN65" i="1"/>
  <c r="BO65" i="1"/>
  <c r="BP65" i="1"/>
  <c r="BQ65" i="1"/>
  <c r="BR65" i="1"/>
  <c r="BS65" i="1"/>
  <c r="BT65" i="1"/>
  <c r="BU65" i="1"/>
  <c r="BM66" i="1"/>
  <c r="BN66" i="1"/>
  <c r="BU66" i="1" s="1"/>
  <c r="BO66" i="1"/>
  <c r="BP66" i="1"/>
  <c r="BV66" i="1" s="1"/>
  <c r="BX66" i="1" s="1"/>
  <c r="BY66" i="1" s="1"/>
  <c r="BQ66" i="1"/>
  <c r="BR66" i="1"/>
  <c r="BS66" i="1"/>
  <c r="BT66" i="1"/>
  <c r="CG15" i="1"/>
  <c r="CK15" i="1"/>
  <c r="CM15" i="1"/>
  <c r="CO15" i="1"/>
  <c r="CQ15" i="1"/>
  <c r="CG16" i="1"/>
  <c r="CK16" i="1"/>
  <c r="CM16" i="1"/>
  <c r="CO16" i="1"/>
  <c r="CQ16" i="1"/>
  <c r="CG17" i="1"/>
  <c r="CK17" i="1"/>
  <c r="CM17" i="1"/>
  <c r="CO17" i="1"/>
  <c r="CQ17" i="1"/>
  <c r="CG18" i="1"/>
  <c r="CK18" i="1"/>
  <c r="CM18" i="1"/>
  <c r="CO18" i="1"/>
  <c r="CQ18" i="1"/>
  <c r="CG19" i="1"/>
  <c r="CK19" i="1"/>
  <c r="CM19" i="1"/>
  <c r="CO19" i="1"/>
  <c r="CQ19" i="1"/>
  <c r="CG20" i="1"/>
  <c r="CK20" i="1"/>
  <c r="CM20" i="1"/>
  <c r="CO20" i="1"/>
  <c r="CQ20" i="1"/>
  <c r="CF21" i="1"/>
  <c r="CG21" i="1"/>
  <c r="CH21" i="1"/>
  <c r="CJ21" i="1"/>
  <c r="CK21" i="1"/>
  <c r="CL21" i="1"/>
  <c r="CM21" i="1"/>
  <c r="CN21" i="1"/>
  <c r="CO21" i="1"/>
  <c r="CP21" i="1"/>
  <c r="CQ21" i="1"/>
  <c r="CG22" i="1"/>
  <c r="CI22" i="1"/>
  <c r="CK22" i="1"/>
  <c r="CM22" i="1"/>
  <c r="CO22" i="1"/>
  <c r="CQ22" i="1"/>
  <c r="CF23" i="1"/>
  <c r="CG23" i="1"/>
  <c r="CH23" i="1"/>
  <c r="CI23" i="1"/>
  <c r="CJ23" i="1"/>
  <c r="CK23" i="1"/>
  <c r="CL23" i="1"/>
  <c r="CM23" i="1"/>
  <c r="CN23" i="1"/>
  <c r="CO23" i="1"/>
  <c r="CP23" i="1"/>
  <c r="CQ23" i="1"/>
  <c r="CG24" i="1"/>
  <c r="CK24" i="1"/>
  <c r="CM24" i="1"/>
  <c r="CO24" i="1"/>
  <c r="CQ24" i="1"/>
  <c r="CF25" i="1"/>
  <c r="CG25" i="1"/>
  <c r="CH25" i="1"/>
  <c r="CI25" i="1"/>
  <c r="CJ25" i="1"/>
  <c r="CK25" i="1"/>
  <c r="CL25" i="1"/>
  <c r="CM25" i="1"/>
  <c r="CN25" i="1"/>
  <c r="CO25" i="1"/>
  <c r="CP25" i="1"/>
  <c r="CQ25" i="1"/>
  <c r="CG26" i="1"/>
  <c r="CK26" i="1"/>
  <c r="CM26" i="1"/>
  <c r="CO26" i="1"/>
  <c r="CQ26" i="1"/>
  <c r="CF27" i="1"/>
  <c r="CG27" i="1"/>
  <c r="CH27" i="1"/>
  <c r="CJ27" i="1"/>
  <c r="CK27" i="1"/>
  <c r="CL27" i="1"/>
  <c r="CM27" i="1"/>
  <c r="CN27" i="1"/>
  <c r="CO27" i="1"/>
  <c r="CP27" i="1"/>
  <c r="CQ27" i="1"/>
  <c r="CG28" i="1"/>
  <c r="CK28" i="1"/>
  <c r="CM28" i="1"/>
  <c r="CO28" i="1"/>
  <c r="CQ28" i="1"/>
  <c r="CF29" i="1"/>
  <c r="CG29" i="1"/>
  <c r="CH29" i="1"/>
  <c r="CJ29" i="1"/>
  <c r="CK29" i="1"/>
  <c r="CL29" i="1"/>
  <c r="CM29" i="1"/>
  <c r="CN29" i="1"/>
  <c r="CO29" i="1"/>
  <c r="CP29" i="1"/>
  <c r="CQ29" i="1"/>
  <c r="CG30" i="1"/>
  <c r="CK30" i="1"/>
  <c r="CM30" i="1"/>
  <c r="CO30" i="1"/>
  <c r="CQ30" i="1"/>
  <c r="CF31" i="1"/>
  <c r="CG31" i="1"/>
  <c r="CH31" i="1"/>
  <c r="CI31" i="1"/>
  <c r="CJ31" i="1"/>
  <c r="CK31" i="1"/>
  <c r="CL31" i="1"/>
  <c r="CM31" i="1"/>
  <c r="CN31" i="1"/>
  <c r="CO31" i="1"/>
  <c r="CP31" i="1"/>
  <c r="CQ31" i="1"/>
  <c r="CG32" i="1"/>
  <c r="CK32" i="1"/>
  <c r="CM32" i="1"/>
  <c r="CO32" i="1"/>
  <c r="CQ32" i="1"/>
  <c r="CF33" i="1"/>
  <c r="CG33" i="1"/>
  <c r="CH33" i="1"/>
  <c r="CI33" i="1"/>
  <c r="CJ33" i="1"/>
  <c r="CK33" i="1"/>
  <c r="CL33" i="1"/>
  <c r="CM33" i="1"/>
  <c r="CN33" i="1"/>
  <c r="CO33" i="1"/>
  <c r="CP33" i="1"/>
  <c r="CQ33" i="1"/>
  <c r="CG34" i="1"/>
  <c r="CK34" i="1"/>
  <c r="CM34" i="1"/>
  <c r="CO34" i="1"/>
  <c r="CQ34" i="1"/>
  <c r="CF35" i="1"/>
  <c r="CG35" i="1"/>
  <c r="CH35" i="1"/>
  <c r="CI35" i="1"/>
  <c r="CJ35" i="1"/>
  <c r="CK35" i="1"/>
  <c r="CL35" i="1"/>
  <c r="CM35" i="1"/>
  <c r="CN35" i="1"/>
  <c r="CO35" i="1"/>
  <c r="CP35" i="1"/>
  <c r="CQ35" i="1"/>
  <c r="CG36" i="1"/>
  <c r="CK36" i="1"/>
  <c r="CM36" i="1"/>
  <c r="CO36" i="1"/>
  <c r="CQ36" i="1"/>
  <c r="CF37" i="1"/>
  <c r="CG37" i="1"/>
  <c r="CH37" i="1"/>
  <c r="CI37" i="1"/>
  <c r="CJ37" i="1"/>
  <c r="CK37" i="1"/>
  <c r="CL37" i="1"/>
  <c r="CM37" i="1"/>
  <c r="CN37" i="1"/>
  <c r="CO37" i="1"/>
  <c r="CP37" i="1"/>
  <c r="CQ37" i="1"/>
  <c r="CG38" i="1"/>
  <c r="CK38" i="1"/>
  <c r="CM38" i="1"/>
  <c r="CO38" i="1"/>
  <c r="CQ38" i="1"/>
  <c r="CF39" i="1"/>
  <c r="CG39" i="1"/>
  <c r="CH39" i="1"/>
  <c r="CI39" i="1"/>
  <c r="CJ39" i="1"/>
  <c r="CK39" i="1"/>
  <c r="CL39" i="1"/>
  <c r="CM39" i="1"/>
  <c r="CN39" i="1"/>
  <c r="CO39" i="1"/>
  <c r="CP39" i="1"/>
  <c r="CQ39" i="1"/>
  <c r="CG40" i="1"/>
  <c r="CK40" i="1"/>
  <c r="CM40" i="1"/>
  <c r="CO40" i="1"/>
  <c r="CQ40" i="1"/>
  <c r="CF41" i="1"/>
  <c r="CG41" i="1"/>
  <c r="CH41" i="1"/>
  <c r="CI41" i="1"/>
  <c r="CJ41" i="1"/>
  <c r="CK41" i="1"/>
  <c r="CL41" i="1"/>
  <c r="CM41" i="1"/>
  <c r="CN41" i="1"/>
  <c r="CO41" i="1"/>
  <c r="CP41" i="1"/>
  <c r="CQ41" i="1"/>
  <c r="CG42" i="1"/>
  <c r="CK42" i="1"/>
  <c r="CM42" i="1"/>
  <c r="CO42" i="1"/>
  <c r="CQ42" i="1"/>
  <c r="CF43" i="1"/>
  <c r="CG43" i="1"/>
  <c r="CH43" i="1"/>
  <c r="CI43" i="1"/>
  <c r="CJ43" i="1"/>
  <c r="CK43" i="1"/>
  <c r="CL43" i="1"/>
  <c r="CM43" i="1"/>
  <c r="CN43" i="1"/>
  <c r="CO43" i="1"/>
  <c r="CP43" i="1"/>
  <c r="CQ43" i="1"/>
  <c r="CG44" i="1"/>
  <c r="CK44" i="1"/>
  <c r="CM44" i="1"/>
  <c r="CO44" i="1"/>
  <c r="CQ44" i="1"/>
  <c r="CF45" i="1"/>
  <c r="CG45" i="1"/>
  <c r="CH45" i="1"/>
  <c r="CI45" i="1"/>
  <c r="CJ45" i="1"/>
  <c r="CK45" i="1"/>
  <c r="CL45" i="1"/>
  <c r="CM45" i="1"/>
  <c r="CN45" i="1"/>
  <c r="CO45" i="1"/>
  <c r="CP45" i="1"/>
  <c r="CQ45" i="1"/>
  <c r="CG46" i="1"/>
  <c r="CK46" i="1"/>
  <c r="CM46" i="1"/>
  <c r="CO46" i="1"/>
  <c r="CQ46" i="1"/>
  <c r="CF47" i="1"/>
  <c r="CG47" i="1"/>
  <c r="CH47" i="1"/>
  <c r="CJ47" i="1"/>
  <c r="CK47" i="1"/>
  <c r="CL47" i="1"/>
  <c r="CM47" i="1"/>
  <c r="CN47" i="1"/>
  <c r="CO47" i="1"/>
  <c r="CP47" i="1"/>
  <c r="CQ47" i="1"/>
  <c r="CG48" i="1"/>
  <c r="CK48" i="1"/>
  <c r="CL48" i="1"/>
  <c r="CM48" i="1"/>
  <c r="CN48" i="1"/>
  <c r="CO48" i="1"/>
  <c r="CP48" i="1"/>
  <c r="CQ48" i="1"/>
  <c r="CF49" i="1"/>
  <c r="CG49" i="1"/>
  <c r="CH49" i="1"/>
  <c r="CI49" i="1"/>
  <c r="CJ49" i="1"/>
  <c r="CK49" i="1"/>
  <c r="CL49" i="1"/>
  <c r="CM49" i="1"/>
  <c r="CN49" i="1"/>
  <c r="CO49" i="1"/>
  <c r="CP49" i="1"/>
  <c r="CQ49" i="1"/>
  <c r="CF50" i="1"/>
  <c r="CG50" i="1"/>
  <c r="CH50" i="1"/>
  <c r="CI50" i="1"/>
  <c r="CJ50" i="1"/>
  <c r="CK50" i="1"/>
  <c r="CL50" i="1"/>
  <c r="CM50" i="1"/>
  <c r="CN50" i="1"/>
  <c r="CO50" i="1"/>
  <c r="CP50" i="1"/>
  <c r="CQ50" i="1"/>
  <c r="CF51" i="1"/>
  <c r="CG51" i="1"/>
  <c r="CH51" i="1"/>
  <c r="CI51" i="1"/>
  <c r="CJ51" i="1"/>
  <c r="CK51" i="1"/>
  <c r="CL51" i="1"/>
  <c r="CM51" i="1"/>
  <c r="CN51" i="1"/>
  <c r="CO51" i="1"/>
  <c r="CP51" i="1"/>
  <c r="CQ51" i="1"/>
  <c r="CF52" i="1"/>
  <c r="CG52" i="1"/>
  <c r="CH52" i="1"/>
  <c r="CI52" i="1"/>
  <c r="CJ52" i="1"/>
  <c r="CK52" i="1"/>
  <c r="CL52" i="1"/>
  <c r="CM52" i="1"/>
  <c r="CN52" i="1"/>
  <c r="CO52" i="1"/>
  <c r="CP52" i="1"/>
  <c r="CQ52" i="1"/>
  <c r="CF53" i="1"/>
  <c r="CG53" i="1"/>
  <c r="CH53" i="1"/>
  <c r="CI53" i="1"/>
  <c r="CJ53" i="1"/>
  <c r="CK53" i="1"/>
  <c r="CL53" i="1"/>
  <c r="CM53" i="1"/>
  <c r="CN53" i="1"/>
  <c r="CO53" i="1"/>
  <c r="CP53" i="1"/>
  <c r="CQ53" i="1"/>
  <c r="CF54" i="1"/>
  <c r="CG54" i="1"/>
  <c r="CH54" i="1"/>
  <c r="CI54" i="1"/>
  <c r="CJ54" i="1"/>
  <c r="CK54" i="1"/>
  <c r="CL54" i="1"/>
  <c r="CM54" i="1"/>
  <c r="CN54" i="1"/>
  <c r="CO54" i="1"/>
  <c r="CP54" i="1"/>
  <c r="CQ54" i="1"/>
  <c r="CF55" i="1"/>
  <c r="CG55" i="1"/>
  <c r="CH55" i="1"/>
  <c r="CI55" i="1"/>
  <c r="CJ55" i="1"/>
  <c r="CK55" i="1"/>
  <c r="CL55" i="1"/>
  <c r="CM55" i="1"/>
  <c r="CN55" i="1"/>
  <c r="CO55" i="1"/>
  <c r="CP55" i="1"/>
  <c r="CQ55" i="1"/>
  <c r="CF56" i="1"/>
  <c r="CG56" i="1"/>
  <c r="CH56" i="1"/>
  <c r="CI56" i="1"/>
  <c r="CJ56" i="1"/>
  <c r="CK56" i="1"/>
  <c r="CL56" i="1"/>
  <c r="CM56" i="1"/>
  <c r="CN56" i="1"/>
  <c r="CO56" i="1"/>
  <c r="CP56" i="1"/>
  <c r="CQ56" i="1"/>
  <c r="CF57" i="1"/>
  <c r="CG57" i="1"/>
  <c r="CH57" i="1"/>
  <c r="CI57" i="1"/>
  <c r="CJ57" i="1"/>
  <c r="CK57" i="1"/>
  <c r="CL57" i="1"/>
  <c r="CM57" i="1"/>
  <c r="CN57" i="1"/>
  <c r="CO57" i="1"/>
  <c r="CP57" i="1"/>
  <c r="CQ57" i="1"/>
  <c r="CF58" i="1"/>
  <c r="CG58" i="1"/>
  <c r="CH58" i="1"/>
  <c r="CI58" i="1"/>
  <c r="CJ58" i="1"/>
  <c r="CK58" i="1"/>
  <c r="CL58" i="1"/>
  <c r="CM58" i="1"/>
  <c r="CN58" i="1"/>
  <c r="CO58" i="1"/>
  <c r="CP58" i="1"/>
  <c r="CQ58" i="1"/>
  <c r="CF59" i="1"/>
  <c r="CG59" i="1"/>
  <c r="CH59" i="1"/>
  <c r="CI59" i="1"/>
  <c r="CJ59" i="1"/>
  <c r="CK59" i="1"/>
  <c r="CL59" i="1"/>
  <c r="CM59" i="1"/>
  <c r="CN59" i="1"/>
  <c r="CO59" i="1"/>
  <c r="CP59" i="1"/>
  <c r="CQ59" i="1"/>
  <c r="CF60" i="1"/>
  <c r="CG60" i="1"/>
  <c r="CH60" i="1"/>
  <c r="CI60" i="1"/>
  <c r="CJ60" i="1"/>
  <c r="CK60" i="1"/>
  <c r="CL60" i="1"/>
  <c r="CM60" i="1"/>
  <c r="CN60" i="1"/>
  <c r="CO60" i="1"/>
  <c r="CP60" i="1"/>
  <c r="CQ60" i="1"/>
  <c r="CF61" i="1"/>
  <c r="CG61" i="1"/>
  <c r="CH61" i="1"/>
  <c r="CI61" i="1"/>
  <c r="CJ61" i="1"/>
  <c r="CK61" i="1"/>
  <c r="CL61" i="1"/>
  <c r="CM61" i="1"/>
  <c r="CN61" i="1"/>
  <c r="CO61" i="1"/>
  <c r="CP61" i="1"/>
  <c r="CQ61" i="1"/>
  <c r="CF62" i="1"/>
  <c r="CG62" i="1"/>
  <c r="CH62" i="1"/>
  <c r="CI62" i="1"/>
  <c r="CJ62" i="1"/>
  <c r="CK62" i="1"/>
  <c r="CL62" i="1"/>
  <c r="CM62" i="1"/>
  <c r="CN62" i="1"/>
  <c r="CO62" i="1"/>
  <c r="CP62" i="1"/>
  <c r="CQ62" i="1"/>
  <c r="CF63" i="1"/>
  <c r="CG63" i="1"/>
  <c r="CH63" i="1"/>
  <c r="CI63" i="1"/>
  <c r="CJ63" i="1"/>
  <c r="CK63" i="1"/>
  <c r="CL63" i="1"/>
  <c r="CM63" i="1"/>
  <c r="CN63" i="1"/>
  <c r="CO63" i="1"/>
  <c r="CP63" i="1"/>
  <c r="CQ63" i="1"/>
  <c r="CF64" i="1"/>
  <c r="CG64" i="1"/>
  <c r="CH64" i="1"/>
  <c r="CI64" i="1"/>
  <c r="CJ64" i="1"/>
  <c r="CK64" i="1"/>
  <c r="CL64" i="1"/>
  <c r="CM64" i="1"/>
  <c r="CN64" i="1"/>
  <c r="CO64" i="1"/>
  <c r="CP64" i="1"/>
  <c r="CQ64" i="1"/>
  <c r="CF65" i="1"/>
  <c r="CG65" i="1"/>
  <c r="CH65" i="1"/>
  <c r="CI65" i="1"/>
  <c r="CJ65" i="1"/>
  <c r="CK65" i="1"/>
  <c r="CL65" i="1"/>
  <c r="CM65" i="1"/>
  <c r="CN65" i="1"/>
  <c r="CO65" i="1"/>
  <c r="CP65" i="1"/>
  <c r="CQ65" i="1"/>
  <c r="CF66" i="1"/>
  <c r="CG66" i="1"/>
  <c r="CH66" i="1"/>
  <c r="CI66" i="1"/>
  <c r="CJ66" i="1"/>
  <c r="CK66" i="1"/>
  <c r="CL66" i="1"/>
  <c r="CM66" i="1"/>
  <c r="CN66" i="1"/>
  <c r="CO66" i="1"/>
  <c r="CP66" i="1"/>
  <c r="CQ66" i="1"/>
  <c r="CN46" i="1" l="1"/>
  <c r="CN44" i="1"/>
  <c r="CN42" i="1"/>
  <c r="CN40" i="1"/>
  <c r="CN38" i="1"/>
  <c r="CN36" i="1"/>
  <c r="CN34" i="1"/>
  <c r="CN32" i="1"/>
  <c r="CN30" i="1"/>
  <c r="CN28" i="1"/>
  <c r="CN26" i="1"/>
  <c r="CN24" i="1"/>
  <c r="CN22" i="1"/>
  <c r="CN20" i="1"/>
  <c r="CN18" i="1"/>
  <c r="CN16" i="1"/>
  <c r="CN19" i="1"/>
  <c r="CN17" i="1"/>
  <c r="CN15" i="1"/>
  <c r="BW66" i="1"/>
  <c r="BX65" i="1"/>
  <c r="BY65" i="1" s="1"/>
  <c r="BV65" i="1"/>
  <c r="BW62" i="1"/>
  <c r="BV61" i="1"/>
  <c r="BX61" i="1" s="1"/>
  <c r="BY61" i="1" s="1"/>
  <c r="BW58" i="1"/>
  <c r="BW56" i="1"/>
  <c r="BX56" i="1"/>
  <c r="BY56" i="1" s="1"/>
  <c r="BW54" i="1"/>
  <c r="BX54" i="1"/>
  <c r="BY54" i="1" s="1"/>
  <c r="BW52" i="1"/>
  <c r="BX52" i="1"/>
  <c r="BY52" i="1" s="1"/>
  <c r="BW50" i="1"/>
  <c r="BX50" i="1"/>
  <c r="BY50" i="1" s="1"/>
  <c r="BW65" i="1"/>
  <c r="BW64" i="1"/>
  <c r="BX63" i="1"/>
  <c r="BY63" i="1" s="1"/>
  <c r="BV63" i="1"/>
  <c r="BW63" i="1" s="1"/>
  <c r="BW61" i="1"/>
  <c r="BW60" i="1"/>
  <c r="BX59" i="1"/>
  <c r="BY59" i="1" s="1"/>
  <c r="BV59" i="1"/>
  <c r="BW59" i="1" s="1"/>
  <c r="BW47" i="1"/>
  <c r="BV46" i="1"/>
  <c r="BX46" i="1" s="1"/>
  <c r="BY46" i="1" s="1"/>
  <c r="BW43" i="1"/>
  <c r="BX42" i="1"/>
  <c r="BY42" i="1" s="1"/>
  <c r="BV42" i="1"/>
  <c r="BW39" i="1"/>
  <c r="BV38" i="1"/>
  <c r="BX38" i="1" s="1"/>
  <c r="BY38" i="1" s="1"/>
  <c r="BW35" i="1"/>
  <c r="BX34" i="1"/>
  <c r="BY34" i="1" s="1"/>
  <c r="BV34" i="1"/>
  <c r="BW31" i="1"/>
  <c r="BV30" i="1"/>
  <c r="BX30" i="1" s="1"/>
  <c r="BY30" i="1" s="1"/>
  <c r="BW27" i="1"/>
  <c r="BX26" i="1"/>
  <c r="BY26" i="1" s="1"/>
  <c r="BV26" i="1"/>
  <c r="BW23" i="1"/>
  <c r="BV22" i="1"/>
  <c r="BX22" i="1" s="1"/>
  <c r="BY22" i="1" s="1"/>
  <c r="BW19" i="1"/>
  <c r="BX18" i="1"/>
  <c r="BY18" i="1" s="1"/>
  <c r="BV18" i="1"/>
  <c r="BW15" i="1"/>
  <c r="BV48" i="1"/>
  <c r="BW48" i="1" s="1"/>
  <c r="BW45" i="1"/>
  <c r="BV44" i="1"/>
  <c r="BW44" i="1" s="1"/>
  <c r="BW42" i="1"/>
  <c r="BW41" i="1"/>
  <c r="BV40" i="1"/>
  <c r="BW40" i="1" s="1"/>
  <c r="BW37" i="1"/>
  <c r="BV36" i="1"/>
  <c r="BW36" i="1" s="1"/>
  <c r="BW34" i="1"/>
  <c r="BW33" i="1"/>
  <c r="BV32" i="1"/>
  <c r="BW32" i="1" s="1"/>
  <c r="BW29" i="1"/>
  <c r="BV28" i="1"/>
  <c r="BW28" i="1" s="1"/>
  <c r="BW26" i="1"/>
  <c r="BW25" i="1"/>
  <c r="BV24" i="1"/>
  <c r="BW24" i="1" s="1"/>
  <c r="BW21" i="1"/>
  <c r="BV20" i="1"/>
  <c r="BW20" i="1" s="1"/>
  <c r="BW18" i="1"/>
  <c r="BW17" i="1"/>
  <c r="BV16" i="1"/>
  <c r="BW16" i="1" s="1"/>
  <c r="BX16" i="1" l="1"/>
  <c r="BY16" i="1" s="1"/>
  <c r="BX20" i="1"/>
  <c r="BY20" i="1" s="1"/>
  <c r="BW22" i="1"/>
  <c r="BX24" i="1"/>
  <c r="BY24" i="1" s="1"/>
  <c r="BX28" i="1"/>
  <c r="BY28" i="1" s="1"/>
  <c r="BW30" i="1"/>
  <c r="BX32" i="1"/>
  <c r="BY32" i="1" s="1"/>
  <c r="BX36" i="1"/>
  <c r="BY36" i="1" s="1"/>
  <c r="BW38" i="1"/>
  <c r="BX40" i="1"/>
  <c r="BY40" i="1" s="1"/>
  <c r="BX44" i="1"/>
  <c r="BY44" i="1" s="1"/>
  <c r="BW46" i="1"/>
  <c r="BX48" i="1"/>
  <c r="BY48" i="1" s="1"/>
  <c r="D224" i="2"/>
  <c r="E224" i="2"/>
  <c r="F224" i="2"/>
  <c r="G224" i="2"/>
  <c r="H224" i="2"/>
  <c r="I224" i="2"/>
  <c r="J224" i="2"/>
  <c r="K224" i="2"/>
  <c r="L224" i="2"/>
  <c r="M224" i="2"/>
  <c r="N224" i="2"/>
  <c r="O224" i="2"/>
  <c r="P224" i="2"/>
  <c r="Q224" i="2"/>
  <c r="D220" i="2"/>
  <c r="E220" i="2"/>
  <c r="F220" i="2"/>
  <c r="G220" i="2"/>
  <c r="H220" i="2"/>
  <c r="I220" i="2"/>
  <c r="J220" i="2"/>
  <c r="K220" i="2"/>
  <c r="L220" i="2"/>
  <c r="M220" i="2"/>
  <c r="N220" i="2"/>
  <c r="O220" i="2"/>
  <c r="P220" i="2"/>
  <c r="Q220" i="2"/>
  <c r="D216" i="2"/>
  <c r="E216" i="2"/>
  <c r="F216" i="2"/>
  <c r="G216" i="2"/>
  <c r="H216" i="2"/>
  <c r="I216" i="2"/>
  <c r="J216" i="2"/>
  <c r="K216" i="2"/>
  <c r="L216" i="2"/>
  <c r="M216" i="2"/>
  <c r="N216" i="2"/>
  <c r="O216" i="2"/>
  <c r="P216" i="2"/>
  <c r="Q216" i="2"/>
  <c r="D212" i="2"/>
  <c r="E212" i="2"/>
  <c r="F212" i="2"/>
  <c r="G212" i="2"/>
  <c r="H212" i="2"/>
  <c r="I212" i="2"/>
  <c r="J212" i="2"/>
  <c r="K212" i="2"/>
  <c r="L212" i="2"/>
  <c r="M212" i="2"/>
  <c r="N212" i="2"/>
  <c r="O212" i="2"/>
  <c r="P212" i="2"/>
  <c r="Q212" i="2"/>
  <c r="D208" i="2"/>
  <c r="E208" i="2"/>
  <c r="F208" i="2"/>
  <c r="G208" i="2"/>
  <c r="H208" i="2"/>
  <c r="I208" i="2"/>
  <c r="J208" i="2"/>
  <c r="K208" i="2"/>
  <c r="L208" i="2"/>
  <c r="M208" i="2"/>
  <c r="N208" i="2"/>
  <c r="O208" i="2"/>
  <c r="P208" i="2"/>
  <c r="Q208" i="2"/>
  <c r="D204" i="2"/>
  <c r="E204" i="2"/>
  <c r="F204" i="2"/>
  <c r="G204" i="2"/>
  <c r="H204" i="2"/>
  <c r="I204" i="2"/>
  <c r="J204" i="2"/>
  <c r="K204" i="2"/>
  <c r="L204" i="2"/>
  <c r="M204" i="2"/>
  <c r="N204" i="2"/>
  <c r="O204" i="2"/>
  <c r="P204" i="2"/>
  <c r="Q204" i="2"/>
  <c r="D200" i="2"/>
  <c r="E200" i="2"/>
  <c r="F200" i="2"/>
  <c r="G200" i="2"/>
  <c r="H200" i="2"/>
  <c r="I200" i="2"/>
  <c r="J200" i="2"/>
  <c r="K200" i="2"/>
  <c r="L200" i="2"/>
  <c r="M200" i="2"/>
  <c r="N200" i="2"/>
  <c r="O200" i="2"/>
  <c r="P200" i="2"/>
  <c r="Q200" i="2"/>
  <c r="D196" i="2"/>
  <c r="E196" i="2"/>
  <c r="F196" i="2"/>
  <c r="G196" i="2"/>
  <c r="H196" i="2"/>
  <c r="I196" i="2"/>
  <c r="J196" i="2"/>
  <c r="K196" i="2"/>
  <c r="L196" i="2"/>
  <c r="M196" i="2"/>
  <c r="N196" i="2"/>
  <c r="O196" i="2"/>
  <c r="P196" i="2"/>
  <c r="Q196" i="2"/>
  <c r="P192" i="2"/>
  <c r="D192" i="2"/>
  <c r="E192" i="2"/>
  <c r="F192" i="2"/>
  <c r="G192" i="2"/>
  <c r="H192" i="2"/>
  <c r="I192" i="2"/>
  <c r="J192" i="2"/>
  <c r="K192" i="2"/>
  <c r="L192" i="2"/>
  <c r="M192" i="2"/>
  <c r="N192" i="2"/>
  <c r="O192" i="2"/>
  <c r="Q192" i="2"/>
  <c r="D188" i="2"/>
  <c r="E188" i="2"/>
  <c r="F188" i="2"/>
  <c r="G188" i="2"/>
  <c r="H188" i="2"/>
  <c r="I188" i="2"/>
  <c r="J188" i="2"/>
  <c r="K188" i="2"/>
  <c r="L188" i="2"/>
  <c r="M188" i="2"/>
  <c r="N188" i="2"/>
  <c r="O188" i="2"/>
  <c r="P188" i="2"/>
  <c r="Q188" i="2"/>
  <c r="D184" i="2"/>
  <c r="E184" i="2"/>
  <c r="F184" i="2"/>
  <c r="G184" i="2"/>
  <c r="H184" i="2"/>
  <c r="I184" i="2"/>
  <c r="J184" i="2"/>
  <c r="K184" i="2"/>
  <c r="L184" i="2"/>
  <c r="M184" i="2"/>
  <c r="N184" i="2"/>
  <c r="O184" i="2"/>
  <c r="P184" i="2"/>
  <c r="Q184" i="2"/>
  <c r="D180" i="2"/>
  <c r="E180" i="2"/>
  <c r="F180" i="2"/>
  <c r="G180" i="2"/>
  <c r="H180" i="2"/>
  <c r="I180" i="2"/>
  <c r="J180" i="2"/>
  <c r="K180" i="2"/>
  <c r="L180" i="2"/>
  <c r="M180" i="2"/>
  <c r="N180" i="2"/>
  <c r="O180" i="2"/>
  <c r="P180" i="2"/>
  <c r="Q180" i="2"/>
  <c r="D176" i="2"/>
  <c r="E176" i="2"/>
  <c r="F176" i="2"/>
  <c r="G176" i="2"/>
  <c r="H176" i="2"/>
  <c r="I176" i="2"/>
  <c r="J176" i="2"/>
  <c r="K176" i="2"/>
  <c r="L176" i="2"/>
  <c r="M176" i="2"/>
  <c r="N176" i="2"/>
  <c r="O176" i="2"/>
  <c r="P176" i="2"/>
  <c r="Q176" i="2"/>
  <c r="D172" i="2"/>
  <c r="E172" i="2"/>
  <c r="F172" i="2"/>
  <c r="G172" i="2"/>
  <c r="H172" i="2"/>
  <c r="I172" i="2"/>
  <c r="J172" i="2"/>
  <c r="K172" i="2"/>
  <c r="L172" i="2"/>
  <c r="M172" i="2"/>
  <c r="N172" i="2"/>
  <c r="O172" i="2"/>
  <c r="P172" i="2"/>
  <c r="Q172" i="2"/>
  <c r="D168" i="2"/>
  <c r="E168" i="2"/>
  <c r="F168" i="2"/>
  <c r="G168" i="2"/>
  <c r="H168" i="2"/>
  <c r="I168" i="2"/>
  <c r="J168" i="2"/>
  <c r="K168" i="2"/>
  <c r="L168" i="2"/>
  <c r="M168" i="2"/>
  <c r="N168" i="2"/>
  <c r="O168" i="2"/>
  <c r="P168" i="2"/>
  <c r="Q168" i="2"/>
  <c r="D164" i="2"/>
  <c r="E164" i="2"/>
  <c r="F164" i="2"/>
  <c r="G164" i="2"/>
  <c r="H164" i="2"/>
  <c r="I164" i="2"/>
  <c r="J164" i="2"/>
  <c r="K164" i="2"/>
  <c r="L164" i="2"/>
  <c r="M164" i="2"/>
  <c r="N164" i="2"/>
  <c r="O164" i="2"/>
  <c r="P164" i="2"/>
  <c r="Q164" i="2"/>
  <c r="D160" i="2"/>
  <c r="E160" i="2"/>
  <c r="F160" i="2"/>
  <c r="G160" i="2"/>
  <c r="H160" i="2"/>
  <c r="I160" i="2"/>
  <c r="J160" i="2"/>
  <c r="K160" i="2"/>
  <c r="L160" i="2"/>
  <c r="M160" i="2"/>
  <c r="N160" i="2"/>
  <c r="O160" i="2"/>
  <c r="P160" i="2"/>
  <c r="Q160" i="2"/>
  <c r="D156" i="2"/>
  <c r="E156" i="2"/>
  <c r="F156" i="2"/>
  <c r="G156" i="2"/>
  <c r="H156" i="2"/>
  <c r="I156" i="2"/>
  <c r="J156" i="2"/>
  <c r="K156" i="2"/>
  <c r="L156" i="2"/>
  <c r="M156" i="2"/>
  <c r="N156" i="2"/>
  <c r="O156" i="2"/>
  <c r="P156" i="2"/>
  <c r="Q156" i="2"/>
  <c r="D152" i="2"/>
  <c r="E152" i="2"/>
  <c r="F152" i="2"/>
  <c r="G152" i="2"/>
  <c r="H152" i="2"/>
  <c r="I152" i="2"/>
  <c r="J152" i="2"/>
  <c r="K152" i="2"/>
  <c r="L152" i="2"/>
  <c r="M152" i="2"/>
  <c r="N152" i="2"/>
  <c r="O152" i="2"/>
  <c r="P152" i="2"/>
  <c r="Q152" i="2"/>
  <c r="D148" i="2"/>
  <c r="E148" i="2"/>
  <c r="F148" i="2"/>
  <c r="G148" i="2"/>
  <c r="H148" i="2"/>
  <c r="I148" i="2"/>
  <c r="J148" i="2"/>
  <c r="K148" i="2"/>
  <c r="L148" i="2"/>
  <c r="M148" i="2"/>
  <c r="N148" i="2"/>
  <c r="O148" i="2"/>
  <c r="P148" i="2"/>
  <c r="Q148" i="2"/>
  <c r="D144" i="2"/>
  <c r="E144" i="2"/>
  <c r="F144" i="2"/>
  <c r="G144" i="2"/>
  <c r="H144" i="2"/>
  <c r="I144" i="2"/>
  <c r="J144" i="2"/>
  <c r="K144" i="2"/>
  <c r="L144" i="2"/>
  <c r="M144" i="2"/>
  <c r="N144" i="2"/>
  <c r="O144" i="2"/>
  <c r="P144" i="2"/>
  <c r="Q144" i="2"/>
  <c r="D140" i="2"/>
  <c r="E140" i="2"/>
  <c r="F140" i="2"/>
  <c r="G140" i="2"/>
  <c r="H140" i="2"/>
  <c r="I140" i="2"/>
  <c r="J140" i="2"/>
  <c r="K140" i="2"/>
  <c r="L140" i="2"/>
  <c r="M140" i="2"/>
  <c r="N140" i="2"/>
  <c r="O140" i="2"/>
  <c r="P140" i="2"/>
  <c r="Q140" i="2"/>
  <c r="D136" i="2"/>
  <c r="E136" i="2"/>
  <c r="F136" i="2"/>
  <c r="G136" i="2"/>
  <c r="H136" i="2"/>
  <c r="I136" i="2"/>
  <c r="J136" i="2"/>
  <c r="K136" i="2"/>
  <c r="L136" i="2"/>
  <c r="M136" i="2"/>
  <c r="N136" i="2"/>
  <c r="O136" i="2"/>
  <c r="P136" i="2"/>
  <c r="Q136" i="2"/>
  <c r="D132" i="2"/>
  <c r="E132" i="2"/>
  <c r="F132" i="2"/>
  <c r="G132" i="2"/>
  <c r="H132" i="2"/>
  <c r="I132" i="2"/>
  <c r="J132" i="2"/>
  <c r="K132" i="2"/>
  <c r="L132" i="2"/>
  <c r="M132" i="2"/>
  <c r="N132" i="2"/>
  <c r="O132" i="2"/>
  <c r="P132" i="2"/>
  <c r="Q132" i="2"/>
  <c r="D128" i="2"/>
  <c r="E128" i="2"/>
  <c r="F128" i="2"/>
  <c r="G128" i="2"/>
  <c r="H128" i="2"/>
  <c r="I128" i="2"/>
  <c r="J128" i="2"/>
  <c r="K128" i="2"/>
  <c r="L128" i="2"/>
  <c r="M128" i="2"/>
  <c r="N128" i="2"/>
  <c r="O128" i="2"/>
  <c r="P128" i="2"/>
  <c r="Q128" i="2"/>
  <c r="D124" i="2"/>
  <c r="E124" i="2"/>
  <c r="F124" i="2"/>
  <c r="G124" i="2"/>
  <c r="H124" i="2"/>
  <c r="I124" i="2"/>
  <c r="J124" i="2"/>
  <c r="K124" i="2"/>
  <c r="L124" i="2"/>
  <c r="M124" i="2"/>
  <c r="N124" i="2"/>
  <c r="O124" i="2"/>
  <c r="P124" i="2"/>
  <c r="Q124" i="2"/>
  <c r="D120" i="2"/>
  <c r="E120" i="2"/>
  <c r="F120" i="2"/>
  <c r="G120" i="2"/>
  <c r="H120" i="2"/>
  <c r="I120" i="2"/>
  <c r="J120" i="2"/>
  <c r="K120" i="2"/>
  <c r="L120" i="2"/>
  <c r="M120" i="2"/>
  <c r="N120" i="2"/>
  <c r="O120" i="2"/>
  <c r="P120" i="2"/>
  <c r="Q120" i="2"/>
  <c r="D116" i="2"/>
  <c r="E116" i="2"/>
  <c r="F116" i="2"/>
  <c r="G116" i="2"/>
  <c r="H116" i="2"/>
  <c r="I116" i="2"/>
  <c r="J116" i="2"/>
  <c r="K116" i="2"/>
  <c r="L116" i="2"/>
  <c r="M116" i="2"/>
  <c r="N116" i="2"/>
  <c r="O116" i="2"/>
  <c r="P116" i="2"/>
  <c r="Q116" i="2"/>
  <c r="D112" i="2"/>
  <c r="E112" i="2"/>
  <c r="F112" i="2"/>
  <c r="G112" i="2"/>
  <c r="H112" i="2"/>
  <c r="I112" i="2"/>
  <c r="J112" i="2"/>
  <c r="K112" i="2"/>
  <c r="L112" i="2"/>
  <c r="M112" i="2"/>
  <c r="N112" i="2"/>
  <c r="O112" i="2"/>
  <c r="P112" i="2"/>
  <c r="Q112" i="2"/>
  <c r="D108" i="2"/>
  <c r="E108" i="2"/>
  <c r="F108" i="2"/>
  <c r="G108" i="2"/>
  <c r="H108" i="2"/>
  <c r="I108" i="2"/>
  <c r="J108" i="2"/>
  <c r="K108" i="2"/>
  <c r="L108" i="2"/>
  <c r="M108" i="2"/>
  <c r="N108" i="2"/>
  <c r="O108" i="2"/>
  <c r="P108" i="2"/>
  <c r="Q108" i="2"/>
  <c r="D104" i="2"/>
  <c r="E104" i="2"/>
  <c r="F104" i="2"/>
  <c r="G104" i="2"/>
  <c r="H104" i="2"/>
  <c r="I104" i="2"/>
  <c r="J104" i="2"/>
  <c r="K104" i="2"/>
  <c r="L104" i="2"/>
  <c r="M104" i="2"/>
  <c r="N104" i="2"/>
  <c r="O104" i="2"/>
  <c r="P104" i="2"/>
  <c r="Q104" i="2"/>
  <c r="D100" i="2"/>
  <c r="E100" i="2"/>
  <c r="F100" i="2"/>
  <c r="G100" i="2"/>
  <c r="H100" i="2"/>
  <c r="I100" i="2"/>
  <c r="J100" i="2"/>
  <c r="K100" i="2"/>
  <c r="L100" i="2"/>
  <c r="M100" i="2"/>
  <c r="N100" i="2"/>
  <c r="O100" i="2"/>
  <c r="P100" i="2"/>
  <c r="Q100" i="2"/>
  <c r="D96" i="2"/>
  <c r="E96" i="2"/>
  <c r="F96" i="2"/>
  <c r="G96" i="2"/>
  <c r="H96" i="2"/>
  <c r="I96" i="2"/>
  <c r="J96" i="2"/>
  <c r="K96" i="2"/>
  <c r="L96" i="2"/>
  <c r="M96" i="2"/>
  <c r="N96" i="2"/>
  <c r="O96" i="2"/>
  <c r="P96" i="2"/>
  <c r="Q96" i="2"/>
  <c r="D92" i="2"/>
  <c r="E92" i="2"/>
  <c r="F92" i="2"/>
  <c r="G92" i="2"/>
  <c r="H92" i="2"/>
  <c r="I92" i="2"/>
  <c r="J92" i="2"/>
  <c r="K92" i="2"/>
  <c r="L92" i="2"/>
  <c r="M92" i="2"/>
  <c r="N92" i="2"/>
  <c r="O92" i="2"/>
  <c r="P92" i="2"/>
  <c r="Q92" i="2"/>
  <c r="D88" i="2"/>
  <c r="E88" i="2"/>
  <c r="F88" i="2"/>
  <c r="G88" i="2"/>
  <c r="H88" i="2"/>
  <c r="I88" i="2"/>
  <c r="J88" i="2"/>
  <c r="K88" i="2"/>
  <c r="L88" i="2"/>
  <c r="M88" i="2"/>
  <c r="N88" i="2"/>
  <c r="O88" i="2"/>
  <c r="P88" i="2"/>
  <c r="Q88" i="2"/>
  <c r="D84" i="2"/>
  <c r="E84" i="2"/>
  <c r="F84" i="2"/>
  <c r="G84" i="2"/>
  <c r="H84" i="2"/>
  <c r="I84" i="2"/>
  <c r="J84" i="2"/>
  <c r="K84" i="2"/>
  <c r="L84" i="2"/>
  <c r="M84" i="2"/>
  <c r="N84" i="2"/>
  <c r="O84" i="2"/>
  <c r="P84" i="2"/>
  <c r="Q84" i="2"/>
  <c r="D80" i="2"/>
  <c r="E80" i="2"/>
  <c r="F80" i="2"/>
  <c r="G80" i="2"/>
  <c r="H80" i="2"/>
  <c r="I80" i="2"/>
  <c r="J80" i="2"/>
  <c r="K80" i="2"/>
  <c r="L80" i="2"/>
  <c r="M80" i="2"/>
  <c r="N80" i="2"/>
  <c r="O80" i="2"/>
  <c r="P80" i="2"/>
  <c r="Q80" i="2"/>
  <c r="D76" i="2"/>
  <c r="E76" i="2"/>
  <c r="F76" i="2"/>
  <c r="G76" i="2"/>
  <c r="H76" i="2"/>
  <c r="I76" i="2"/>
  <c r="J76" i="2"/>
  <c r="K76" i="2"/>
  <c r="L76" i="2"/>
  <c r="M76" i="2"/>
  <c r="N76" i="2"/>
  <c r="O76" i="2"/>
  <c r="P76" i="2"/>
  <c r="Q76" i="2"/>
  <c r="D72" i="2"/>
  <c r="E72" i="2"/>
  <c r="F72" i="2"/>
  <c r="G72" i="2"/>
  <c r="H72" i="2"/>
  <c r="I72" i="2"/>
  <c r="J72" i="2"/>
  <c r="K72" i="2"/>
  <c r="L72" i="2"/>
  <c r="M72" i="2"/>
  <c r="N72" i="2"/>
  <c r="O72" i="2"/>
  <c r="P72" i="2"/>
  <c r="Q72" i="2"/>
  <c r="D68" i="2"/>
  <c r="E68" i="2"/>
  <c r="F68" i="2"/>
  <c r="G68" i="2"/>
  <c r="H68" i="2"/>
  <c r="I68" i="2"/>
  <c r="J68" i="2"/>
  <c r="K68" i="2"/>
  <c r="L68" i="2"/>
  <c r="M68" i="2"/>
  <c r="N68" i="2"/>
  <c r="O68" i="2"/>
  <c r="P68" i="2"/>
  <c r="Q68" i="2"/>
  <c r="D64" i="2"/>
  <c r="E64" i="2"/>
  <c r="F64" i="2"/>
  <c r="G64" i="2"/>
  <c r="H64" i="2"/>
  <c r="I64" i="2"/>
  <c r="J64" i="2"/>
  <c r="K64" i="2"/>
  <c r="L64" i="2"/>
  <c r="M64" i="2"/>
  <c r="N64" i="2"/>
  <c r="O64" i="2"/>
  <c r="P64" i="2"/>
  <c r="Q64" i="2"/>
  <c r="D60" i="2"/>
  <c r="E60" i="2"/>
  <c r="F60" i="2"/>
  <c r="G60" i="2"/>
  <c r="H60" i="2"/>
  <c r="I60" i="2"/>
  <c r="J60" i="2"/>
  <c r="K60" i="2"/>
  <c r="L60" i="2"/>
  <c r="M60" i="2"/>
  <c r="N60" i="2"/>
  <c r="O60" i="2"/>
  <c r="P60" i="2"/>
  <c r="Q60" i="2"/>
  <c r="D56" i="2"/>
  <c r="E56" i="2"/>
  <c r="F56" i="2"/>
  <c r="G56" i="2"/>
  <c r="H56" i="2"/>
  <c r="I56" i="2"/>
  <c r="J56" i="2"/>
  <c r="K56" i="2"/>
  <c r="L56" i="2"/>
  <c r="M56" i="2"/>
  <c r="N56" i="2"/>
  <c r="O56" i="2"/>
  <c r="P56" i="2"/>
  <c r="Q56" i="2"/>
  <c r="D52" i="2"/>
  <c r="E52" i="2"/>
  <c r="F52" i="2"/>
  <c r="G52" i="2"/>
  <c r="H52" i="2"/>
  <c r="I52" i="2"/>
  <c r="J52" i="2"/>
  <c r="K52" i="2"/>
  <c r="L52" i="2"/>
  <c r="M52" i="2"/>
  <c r="N52" i="2"/>
  <c r="O52" i="2"/>
  <c r="P52" i="2"/>
  <c r="Q52" i="2"/>
  <c r="D48" i="2"/>
  <c r="E48" i="2"/>
  <c r="F48" i="2"/>
  <c r="G48" i="2"/>
  <c r="H48" i="2"/>
  <c r="I48" i="2"/>
  <c r="J48" i="2"/>
  <c r="K48" i="2"/>
  <c r="L48" i="2"/>
  <c r="M48" i="2"/>
  <c r="N48" i="2"/>
  <c r="O48" i="2"/>
  <c r="P48" i="2"/>
  <c r="Q48" i="2"/>
  <c r="D44" i="2"/>
  <c r="E44" i="2"/>
  <c r="F44" i="2"/>
  <c r="G44" i="2"/>
  <c r="H44" i="2"/>
  <c r="I44" i="2"/>
  <c r="J44" i="2"/>
  <c r="K44" i="2"/>
  <c r="L44" i="2"/>
  <c r="M44" i="2"/>
  <c r="N44" i="2"/>
  <c r="O44" i="2"/>
  <c r="P44" i="2"/>
  <c r="Q44" i="2"/>
  <c r="D40" i="2"/>
  <c r="E40" i="2"/>
  <c r="F40" i="2"/>
  <c r="G40" i="2"/>
  <c r="H40" i="2"/>
  <c r="I40" i="2"/>
  <c r="J40" i="2"/>
  <c r="K40" i="2"/>
  <c r="L40" i="2"/>
  <c r="M40" i="2"/>
  <c r="N40" i="2"/>
  <c r="O40" i="2"/>
  <c r="P40" i="2"/>
  <c r="Q40" i="2"/>
  <c r="D36" i="2"/>
  <c r="E36" i="2"/>
  <c r="F36" i="2"/>
  <c r="G36" i="2"/>
  <c r="H36" i="2"/>
  <c r="I36" i="2"/>
  <c r="J36" i="2"/>
  <c r="K36" i="2"/>
  <c r="L36" i="2"/>
  <c r="M36" i="2"/>
  <c r="N36" i="2"/>
  <c r="O36" i="2"/>
  <c r="P36" i="2"/>
  <c r="Q36" i="2"/>
  <c r="D32" i="2"/>
  <c r="E32" i="2"/>
  <c r="F32" i="2"/>
  <c r="G32" i="2"/>
  <c r="H32" i="2"/>
  <c r="I32" i="2"/>
  <c r="J32" i="2"/>
  <c r="K32" i="2"/>
  <c r="L32" i="2"/>
  <c r="M32" i="2"/>
  <c r="N32" i="2"/>
  <c r="O32" i="2"/>
  <c r="P32" i="2"/>
  <c r="Q32" i="2"/>
  <c r="D28" i="2"/>
  <c r="E28" i="2"/>
  <c r="F28" i="2"/>
  <c r="G28" i="2"/>
  <c r="H28" i="2"/>
  <c r="I28" i="2"/>
  <c r="J28" i="2"/>
  <c r="K28" i="2"/>
  <c r="L28" i="2"/>
  <c r="M28" i="2"/>
  <c r="N28" i="2"/>
  <c r="O28" i="2"/>
  <c r="P28" i="2"/>
  <c r="Q28" i="2"/>
  <c r="D24" i="2"/>
  <c r="E24" i="2"/>
  <c r="F24" i="2"/>
  <c r="G24" i="2"/>
  <c r="H24" i="2"/>
  <c r="I24" i="2"/>
  <c r="J24" i="2"/>
  <c r="K24" i="2"/>
  <c r="L24" i="2"/>
  <c r="M24" i="2"/>
  <c r="N24" i="2"/>
  <c r="O24" i="2"/>
  <c r="P24" i="2"/>
  <c r="Q24" i="2"/>
  <c r="D20" i="2"/>
  <c r="E20" i="2"/>
  <c r="F20" i="2"/>
  <c r="G20" i="2"/>
  <c r="H20" i="2"/>
  <c r="I20" i="2"/>
  <c r="J20" i="2"/>
  <c r="K20" i="2"/>
  <c r="L20" i="2"/>
  <c r="M20" i="2"/>
  <c r="N20" i="2"/>
  <c r="O20" i="2"/>
  <c r="P20" i="2"/>
  <c r="Q20" i="2"/>
  <c r="D16" i="2"/>
  <c r="E16" i="2"/>
  <c r="F16" i="2"/>
  <c r="G16" i="2"/>
  <c r="H16" i="2"/>
  <c r="I16" i="2"/>
  <c r="J16" i="2"/>
  <c r="K16" i="2"/>
  <c r="L16" i="2"/>
  <c r="M16" i="2"/>
  <c r="N16" i="2"/>
  <c r="O16" i="2"/>
  <c r="P16" i="2"/>
  <c r="Q16" i="2"/>
  <c r="C224" i="2" l="1"/>
  <c r="C220" i="2" l="1"/>
  <c r="C216" i="2"/>
  <c r="C212" i="2"/>
  <c r="C208" i="2"/>
  <c r="C204" i="2"/>
  <c r="C200" i="2"/>
  <c r="C196" i="2"/>
  <c r="C192" i="2"/>
  <c r="C188" i="2"/>
  <c r="C184" i="2"/>
  <c r="C180" i="2"/>
  <c r="C176" i="2"/>
  <c r="C172" i="2"/>
  <c r="C168" i="2"/>
  <c r="C164" i="2"/>
  <c r="C160" i="2"/>
  <c r="C156" i="2"/>
  <c r="C152" i="2"/>
  <c r="C148" i="2"/>
  <c r="C144" i="2"/>
  <c r="C140" i="2"/>
  <c r="C136" i="2"/>
  <c r="C132" i="2"/>
  <c r="C128" i="2"/>
  <c r="C124" i="2"/>
  <c r="C120" i="2"/>
  <c r="C116" i="2"/>
  <c r="C112" i="2"/>
  <c r="C108" i="2"/>
  <c r="C104" i="2"/>
  <c r="C100" i="2"/>
  <c r="C96" i="2"/>
  <c r="C92" i="2"/>
  <c r="C88" i="2"/>
  <c r="C84" i="2"/>
  <c r="C80" i="2"/>
  <c r="C76" i="2"/>
  <c r="C72" i="2"/>
  <c r="C68" i="2"/>
  <c r="C64" i="2"/>
  <c r="C60" i="2"/>
  <c r="C56" i="2"/>
  <c r="C52" i="2"/>
  <c r="C48" i="2"/>
  <c r="C44" i="2"/>
  <c r="C40" i="2"/>
  <c r="C36" i="2"/>
  <c r="C32" i="2"/>
  <c r="C28" i="2"/>
  <c r="C24" i="2"/>
  <c r="C20" i="2"/>
  <c r="C16" i="2"/>
  <c r="H4" i="2"/>
  <c r="C4" i="2"/>
  <c r="H3" i="2"/>
  <c r="C3" i="2"/>
  <c r="H1" i="2"/>
  <c r="E1" i="2"/>
  <c r="D1" i="2"/>
  <c r="L116" i="1" l="1"/>
  <c r="L115" i="1"/>
  <c r="L114" i="1"/>
  <c r="L113" i="1"/>
  <c r="L112" i="1"/>
  <c r="L111" i="1"/>
  <c r="L110" i="1"/>
  <c r="L109" i="1"/>
  <c r="L108" i="1"/>
  <c r="L107" i="1"/>
  <c r="L106" i="1"/>
  <c r="L105" i="1"/>
  <c r="L104" i="1"/>
  <c r="L103" i="1"/>
  <c r="L102" i="1"/>
  <c r="L101" i="1"/>
  <c r="L100" i="1"/>
  <c r="L99" i="1"/>
  <c r="L98" i="1"/>
  <c r="L97" i="1"/>
  <c r="L96" i="1"/>
  <c r="L95" i="1"/>
  <c r="L94" i="1"/>
  <c r="L93" i="1"/>
  <c r="L92" i="1"/>
  <c r="L91" i="1"/>
  <c r="L90" i="1"/>
  <c r="L89" i="1"/>
  <c r="L88" i="1"/>
  <c r="L87" i="1"/>
  <c r="L86" i="1"/>
  <c r="L85" i="1"/>
  <c r="L84" i="1"/>
  <c r="L83" i="1"/>
  <c r="L82" i="1"/>
  <c r="L81" i="1"/>
  <c r="L80" i="1"/>
  <c r="L79" i="1"/>
  <c r="L78" i="1"/>
  <c r="L77" i="1"/>
  <c r="L76" i="1"/>
  <c r="L75" i="1"/>
  <c r="L74" i="1"/>
  <c r="L73" i="1"/>
  <c r="L72" i="1"/>
  <c r="L71" i="1"/>
  <c r="L70" i="1"/>
  <c r="L69" i="1"/>
  <c r="L68" i="1"/>
  <c r="L67" i="1"/>
  <c r="K15" i="1" l="1"/>
  <c r="BP116" i="1" l="1"/>
  <c r="BP115" i="1"/>
  <c r="BP114" i="1"/>
  <c r="BP113" i="1"/>
  <c r="BP112" i="1"/>
  <c r="BP111" i="1"/>
  <c r="BP110" i="1"/>
  <c r="BP109" i="1"/>
  <c r="BP108" i="1"/>
  <c r="BP107" i="1"/>
  <c r="BP106" i="1"/>
  <c r="BP105" i="1"/>
  <c r="BP104" i="1"/>
  <c r="BP103" i="1"/>
  <c r="BP102" i="1"/>
  <c r="BP101" i="1"/>
  <c r="BP100" i="1"/>
  <c r="BP99" i="1"/>
  <c r="BP98" i="1"/>
  <c r="BP97" i="1"/>
  <c r="BP96" i="1"/>
  <c r="BP95" i="1"/>
  <c r="BP94" i="1"/>
  <c r="BP93" i="1"/>
  <c r="BP92" i="1"/>
  <c r="BP91" i="1"/>
  <c r="BP90" i="1"/>
  <c r="BP89" i="1"/>
  <c r="BP88" i="1"/>
  <c r="BP87" i="1"/>
  <c r="BP86" i="1"/>
  <c r="BP85" i="1"/>
  <c r="BP84" i="1"/>
  <c r="BP83" i="1"/>
  <c r="BP82" i="1"/>
  <c r="BP81" i="1"/>
  <c r="BP80" i="1"/>
  <c r="BP79" i="1"/>
  <c r="BP78" i="1"/>
  <c r="BP77" i="1"/>
  <c r="BP76" i="1"/>
  <c r="BP75" i="1"/>
  <c r="BP74" i="1"/>
  <c r="BP73" i="1"/>
  <c r="BP72" i="1"/>
  <c r="BP71" i="1"/>
  <c r="BP70" i="1"/>
  <c r="BP69" i="1"/>
  <c r="BP68" i="1"/>
  <c r="BP67" i="1"/>
  <c r="BP14" i="1"/>
  <c r="BB116" i="1"/>
  <c r="CK116" i="1" s="1"/>
  <c r="BB115" i="1"/>
  <c r="CK115" i="1" s="1"/>
  <c r="BB114" i="1"/>
  <c r="CK114" i="1" s="1"/>
  <c r="BB113" i="1"/>
  <c r="CK113" i="1" s="1"/>
  <c r="BB112" i="1"/>
  <c r="CK112" i="1" s="1"/>
  <c r="BB111" i="1"/>
  <c r="CK111" i="1" s="1"/>
  <c r="BB110" i="1"/>
  <c r="CK110" i="1" s="1"/>
  <c r="BB109" i="1"/>
  <c r="CK109" i="1" s="1"/>
  <c r="BB108" i="1"/>
  <c r="CK108" i="1" s="1"/>
  <c r="BB107" i="1"/>
  <c r="CK107" i="1" s="1"/>
  <c r="BB106" i="1"/>
  <c r="CK106" i="1" s="1"/>
  <c r="BB105" i="1"/>
  <c r="CK105" i="1" s="1"/>
  <c r="BB104" i="1"/>
  <c r="CK104" i="1" s="1"/>
  <c r="BB103" i="1"/>
  <c r="CK103" i="1" s="1"/>
  <c r="BB102" i="1"/>
  <c r="CK102" i="1" s="1"/>
  <c r="BB101" i="1"/>
  <c r="CK101" i="1" s="1"/>
  <c r="BB100" i="1"/>
  <c r="CK100" i="1" s="1"/>
  <c r="BB99" i="1"/>
  <c r="CK99" i="1" s="1"/>
  <c r="BB98" i="1"/>
  <c r="CK98" i="1" s="1"/>
  <c r="BB97" i="1"/>
  <c r="CK97" i="1" s="1"/>
  <c r="BB96" i="1"/>
  <c r="CK96" i="1" s="1"/>
  <c r="BB95" i="1"/>
  <c r="CK95" i="1" s="1"/>
  <c r="BB94" i="1"/>
  <c r="CK94" i="1" s="1"/>
  <c r="BB93" i="1"/>
  <c r="CK93" i="1" s="1"/>
  <c r="BB92" i="1"/>
  <c r="CK92" i="1" s="1"/>
  <c r="BB91" i="1"/>
  <c r="CK91" i="1" s="1"/>
  <c r="BB90" i="1"/>
  <c r="CK90" i="1" s="1"/>
  <c r="BB89" i="1"/>
  <c r="CK89" i="1" s="1"/>
  <c r="BB88" i="1"/>
  <c r="CK88" i="1" s="1"/>
  <c r="BB87" i="1"/>
  <c r="CK87" i="1" s="1"/>
  <c r="BB86" i="1"/>
  <c r="CK86" i="1" s="1"/>
  <c r="BB85" i="1"/>
  <c r="CK85" i="1" s="1"/>
  <c r="BB84" i="1"/>
  <c r="CK84" i="1" s="1"/>
  <c r="BB83" i="1"/>
  <c r="CK83" i="1" s="1"/>
  <c r="BB82" i="1"/>
  <c r="CK82" i="1" s="1"/>
  <c r="BB81" i="1"/>
  <c r="CK81" i="1" s="1"/>
  <c r="BB80" i="1"/>
  <c r="CK80" i="1" s="1"/>
  <c r="BB79" i="1"/>
  <c r="CK79" i="1" s="1"/>
  <c r="BB78" i="1"/>
  <c r="CK78" i="1" s="1"/>
  <c r="BB77" i="1"/>
  <c r="CK77" i="1" s="1"/>
  <c r="BB76" i="1"/>
  <c r="CK76" i="1" s="1"/>
  <c r="BB75" i="1"/>
  <c r="CK75" i="1" s="1"/>
  <c r="BB74" i="1"/>
  <c r="CK74" i="1" s="1"/>
  <c r="BB73" i="1"/>
  <c r="CK73" i="1" s="1"/>
  <c r="BB72" i="1"/>
  <c r="CK72" i="1" s="1"/>
  <c r="BB71" i="1"/>
  <c r="CK71" i="1" s="1"/>
  <c r="BB70" i="1"/>
  <c r="CK70" i="1" s="1"/>
  <c r="BB69" i="1"/>
  <c r="CK69" i="1" s="1"/>
  <c r="BB68" i="1"/>
  <c r="CK68" i="1" s="1"/>
  <c r="BB67" i="1"/>
  <c r="CK67" i="1" s="1"/>
  <c r="BB14" i="1"/>
  <c r="BA14" i="1"/>
  <c r="CJ14" i="1" s="1"/>
  <c r="AZ116" i="1"/>
  <c r="AZ115" i="1"/>
  <c r="AZ114" i="1"/>
  <c r="AZ113" i="1"/>
  <c r="AZ112" i="1"/>
  <c r="AZ111" i="1"/>
  <c r="AZ110" i="1"/>
  <c r="AZ109" i="1"/>
  <c r="AZ108" i="1"/>
  <c r="AZ107" i="1"/>
  <c r="AZ106" i="1"/>
  <c r="AZ105" i="1"/>
  <c r="AZ104" i="1"/>
  <c r="AZ103" i="1"/>
  <c r="AZ102" i="1"/>
  <c r="AZ101" i="1"/>
  <c r="AZ100" i="1"/>
  <c r="AZ99" i="1"/>
  <c r="AZ98" i="1"/>
  <c r="AZ97" i="1"/>
  <c r="AZ96" i="1"/>
  <c r="AZ95" i="1"/>
  <c r="AZ94" i="1"/>
  <c r="AZ93" i="1"/>
  <c r="AZ92" i="1"/>
  <c r="AZ91" i="1"/>
  <c r="AZ90" i="1"/>
  <c r="AZ89" i="1"/>
  <c r="AZ88" i="1"/>
  <c r="AZ87" i="1"/>
  <c r="AZ86" i="1"/>
  <c r="AZ85" i="1"/>
  <c r="AZ84" i="1"/>
  <c r="AZ83" i="1"/>
  <c r="AZ82" i="1"/>
  <c r="AZ81" i="1"/>
  <c r="AZ80" i="1"/>
  <c r="AZ79" i="1"/>
  <c r="AZ78" i="1"/>
  <c r="AZ77" i="1"/>
  <c r="AZ76" i="1"/>
  <c r="AZ75" i="1"/>
  <c r="AZ74" i="1"/>
  <c r="AZ73" i="1"/>
  <c r="AZ72" i="1"/>
  <c r="AZ71" i="1"/>
  <c r="AZ70" i="1"/>
  <c r="AZ69" i="1"/>
  <c r="AZ68" i="1"/>
  <c r="AZ67" i="1"/>
  <c r="AZ14" i="1"/>
  <c r="CI14" i="1" s="1"/>
  <c r="AY116" i="1"/>
  <c r="AY115" i="1"/>
  <c r="AY114" i="1"/>
  <c r="AY113" i="1"/>
  <c r="AY112" i="1"/>
  <c r="AY111" i="1"/>
  <c r="AY110" i="1"/>
  <c r="AY109" i="1"/>
  <c r="AY108" i="1"/>
  <c r="AY107" i="1"/>
  <c r="AY106" i="1"/>
  <c r="AY105" i="1"/>
  <c r="AY104" i="1"/>
  <c r="AY103" i="1"/>
  <c r="AY102" i="1"/>
  <c r="AY101" i="1"/>
  <c r="AY100" i="1"/>
  <c r="AY99" i="1"/>
  <c r="AY98" i="1"/>
  <c r="AY97" i="1"/>
  <c r="AY96" i="1"/>
  <c r="AY95" i="1"/>
  <c r="AY94" i="1"/>
  <c r="AY93" i="1"/>
  <c r="AY92" i="1"/>
  <c r="AY91" i="1"/>
  <c r="AY90" i="1"/>
  <c r="AY89" i="1"/>
  <c r="AY88" i="1"/>
  <c r="AY87" i="1"/>
  <c r="AY86" i="1"/>
  <c r="AY85" i="1"/>
  <c r="AY84" i="1"/>
  <c r="AY83" i="1"/>
  <c r="AY82" i="1"/>
  <c r="AY81" i="1"/>
  <c r="AY80" i="1"/>
  <c r="AY79" i="1"/>
  <c r="AY78" i="1"/>
  <c r="AY77" i="1"/>
  <c r="AY76" i="1"/>
  <c r="AY75" i="1"/>
  <c r="AY74" i="1"/>
  <c r="AY73" i="1"/>
  <c r="AY72" i="1"/>
  <c r="AY71" i="1"/>
  <c r="AY70" i="1"/>
  <c r="AY69" i="1"/>
  <c r="AY68" i="1"/>
  <c r="AY67" i="1"/>
  <c r="AY14" i="1"/>
  <c r="AX14" i="1"/>
  <c r="K83" i="1" l="1"/>
  <c r="K68" i="1"/>
  <c r="K69" i="1"/>
  <c r="K70" i="1"/>
  <c r="K71" i="1"/>
  <c r="K72" i="1"/>
  <c r="K73" i="1"/>
  <c r="K74" i="1"/>
  <c r="K75" i="1"/>
  <c r="K76" i="1"/>
  <c r="K77" i="1"/>
  <c r="K78" i="1"/>
  <c r="K79" i="1"/>
  <c r="K80" i="1"/>
  <c r="K81" i="1"/>
  <c r="K82" i="1"/>
  <c r="K84" i="1"/>
  <c r="K85" i="1"/>
  <c r="K86" i="1"/>
  <c r="K87" i="1"/>
  <c r="K88" i="1"/>
  <c r="K89" i="1"/>
  <c r="K90" i="1"/>
  <c r="K91" i="1"/>
  <c r="K92" i="1"/>
  <c r="K93" i="1"/>
  <c r="K67" i="1"/>
  <c r="J69" i="1"/>
  <c r="J66" i="1"/>
  <c r="J67" i="1"/>
  <c r="J68" i="1"/>
  <c r="J70" i="1"/>
  <c r="J71" i="1"/>
  <c r="J72" i="1"/>
  <c r="J73" i="1"/>
  <c r="J74" i="1"/>
  <c r="J75" i="1"/>
  <c r="J76" i="1"/>
  <c r="J77" i="1"/>
  <c r="J78" i="1"/>
  <c r="J79" i="1"/>
  <c r="J80" i="1"/>
  <c r="J81" i="1"/>
  <c r="J82" i="1"/>
  <c r="J83" i="1"/>
  <c r="J84" i="1"/>
  <c r="J85" i="1"/>
  <c r="J86" i="1"/>
  <c r="J87" i="1"/>
  <c r="J88" i="1"/>
  <c r="J89" i="1"/>
  <c r="J90" i="1"/>
  <c r="J91" i="1"/>
  <c r="J92" i="1"/>
  <c r="J93" i="1"/>
  <c r="J94" i="1"/>
  <c r="J95" i="1"/>
  <c r="J96" i="1"/>
  <c r="K66" i="1"/>
  <c r="K65" i="1"/>
  <c r="J97" i="1"/>
  <c r="J98" i="1"/>
  <c r="J99" i="1"/>
  <c r="CE116" i="1"/>
  <c r="CE115" i="1"/>
  <c r="CE114" i="1"/>
  <c r="CE113" i="1"/>
  <c r="CE112" i="1"/>
  <c r="CE111" i="1"/>
  <c r="CE110" i="1"/>
  <c r="CE109" i="1"/>
  <c r="CE108" i="1"/>
  <c r="CE107" i="1"/>
  <c r="CE106" i="1"/>
  <c r="CE105" i="1"/>
  <c r="CE104" i="1"/>
  <c r="CE103" i="1"/>
  <c r="CE102" i="1"/>
  <c r="CE101" i="1"/>
  <c r="CE100" i="1"/>
  <c r="CE99" i="1"/>
  <c r="CE98" i="1"/>
  <c r="CE97" i="1"/>
  <c r="CE96" i="1"/>
  <c r="CE95" i="1"/>
  <c r="CE94" i="1"/>
  <c r="CE93" i="1"/>
  <c r="CE92" i="1"/>
  <c r="CE91" i="1"/>
  <c r="CE90" i="1"/>
  <c r="CE89" i="1"/>
  <c r="CE88" i="1"/>
  <c r="CE87" i="1"/>
  <c r="CE86" i="1"/>
  <c r="CE85" i="1"/>
  <c r="CE84" i="1"/>
  <c r="CE83" i="1"/>
  <c r="CE82" i="1"/>
  <c r="CE81" i="1"/>
  <c r="CE80" i="1"/>
  <c r="CE79" i="1"/>
  <c r="CE78" i="1"/>
  <c r="CE77" i="1"/>
  <c r="CE76" i="1"/>
  <c r="CE75" i="1"/>
  <c r="CE74" i="1"/>
  <c r="CE73" i="1"/>
  <c r="CE72" i="1"/>
  <c r="CE71" i="1"/>
  <c r="CE70" i="1"/>
  <c r="CE69" i="1"/>
  <c r="CE68" i="1"/>
  <c r="CE67" i="1"/>
  <c r="CE66" i="1"/>
  <c r="CE65" i="1"/>
  <c r="CE64" i="1"/>
  <c r="CE63" i="1"/>
  <c r="CE62" i="1"/>
  <c r="CE61" i="1"/>
  <c r="CE60" i="1"/>
  <c r="CE59" i="1"/>
  <c r="CE58" i="1"/>
  <c r="CE57" i="1"/>
  <c r="CE56" i="1"/>
  <c r="CE55" i="1"/>
  <c r="CE54" i="1"/>
  <c r="CE53" i="1"/>
  <c r="CE52" i="1"/>
  <c r="CE51" i="1"/>
  <c r="CE50" i="1"/>
  <c r="CE49" i="1"/>
  <c r="CE48" i="1"/>
  <c r="CE47" i="1"/>
  <c r="CE46" i="1"/>
  <c r="CE45" i="1"/>
  <c r="CE44" i="1"/>
  <c r="CE43" i="1"/>
  <c r="CE42" i="1"/>
  <c r="CE41" i="1"/>
  <c r="CE40" i="1"/>
  <c r="CE39" i="1"/>
  <c r="CE38" i="1"/>
  <c r="CE37" i="1"/>
  <c r="CE36" i="1"/>
  <c r="CE35" i="1"/>
  <c r="CE34" i="1"/>
  <c r="CE33" i="1"/>
  <c r="CE32" i="1"/>
  <c r="CE31" i="1"/>
  <c r="CE30" i="1"/>
  <c r="CE29" i="1"/>
  <c r="CE28" i="1"/>
  <c r="CE27" i="1"/>
  <c r="CE26" i="1"/>
  <c r="CE25" i="1"/>
  <c r="CE24" i="1"/>
  <c r="CE23" i="1"/>
  <c r="CE22" i="1"/>
  <c r="CE21" i="1"/>
  <c r="CE20" i="1"/>
  <c r="CE19" i="1"/>
  <c r="CE18" i="1"/>
  <c r="CE17" i="1"/>
  <c r="CE16" i="1"/>
  <c r="CE15" i="1"/>
  <c r="CD116" i="1"/>
  <c r="CD115" i="1"/>
  <c r="CD114" i="1"/>
  <c r="CD113" i="1"/>
  <c r="CD112" i="1"/>
  <c r="CD111" i="1"/>
  <c r="CD110" i="1"/>
  <c r="CD109" i="1"/>
  <c r="CD108" i="1"/>
  <c r="CD107" i="1"/>
  <c r="CD106" i="1"/>
  <c r="CD105" i="1"/>
  <c r="CD104" i="1"/>
  <c r="CD103" i="1"/>
  <c r="CD102" i="1"/>
  <c r="CD101" i="1"/>
  <c r="CD100" i="1"/>
  <c r="CD99" i="1"/>
  <c r="CD98" i="1"/>
  <c r="CD97" i="1"/>
  <c r="CD96" i="1"/>
  <c r="CD95" i="1"/>
  <c r="CD94" i="1"/>
  <c r="CD93" i="1"/>
  <c r="CD92" i="1"/>
  <c r="CD91" i="1"/>
  <c r="CD90" i="1"/>
  <c r="CD89" i="1"/>
  <c r="CD88" i="1"/>
  <c r="CD87" i="1"/>
  <c r="CD86" i="1"/>
  <c r="CD85" i="1"/>
  <c r="CD84" i="1"/>
  <c r="CD83" i="1"/>
  <c r="CD82" i="1"/>
  <c r="CD81" i="1"/>
  <c r="CD80" i="1"/>
  <c r="CD79" i="1"/>
  <c r="CD78" i="1"/>
  <c r="CD77" i="1"/>
  <c r="CD76" i="1"/>
  <c r="CD75" i="1"/>
  <c r="CD74" i="1"/>
  <c r="CD73" i="1"/>
  <c r="CD72" i="1"/>
  <c r="CD71" i="1"/>
  <c r="CD70" i="1"/>
  <c r="CD69" i="1"/>
  <c r="CD68" i="1"/>
  <c r="CD67" i="1"/>
  <c r="CD66" i="1"/>
  <c r="CD65" i="1"/>
  <c r="CD64" i="1"/>
  <c r="CD63" i="1"/>
  <c r="CD62" i="1"/>
  <c r="CD61" i="1"/>
  <c r="CD60" i="1"/>
  <c r="CD59" i="1"/>
  <c r="CD58" i="1"/>
  <c r="CD57" i="1"/>
  <c r="CD56" i="1"/>
  <c r="CD55" i="1"/>
  <c r="CD54" i="1"/>
  <c r="CD53" i="1"/>
  <c r="CD52" i="1"/>
  <c r="CD51" i="1"/>
  <c r="CD50" i="1"/>
  <c r="CD49" i="1"/>
  <c r="CD48" i="1"/>
  <c r="CD47" i="1"/>
  <c r="CD46" i="1"/>
  <c r="CD45" i="1"/>
  <c r="CD44" i="1"/>
  <c r="CD43" i="1"/>
  <c r="CD42" i="1"/>
  <c r="CD41" i="1"/>
  <c r="CD40" i="1"/>
  <c r="CD39" i="1"/>
  <c r="CD38" i="1"/>
  <c r="CD37" i="1"/>
  <c r="CD36" i="1"/>
  <c r="CD35" i="1"/>
  <c r="CD34" i="1"/>
  <c r="CD33" i="1"/>
  <c r="CD32" i="1"/>
  <c r="CD31" i="1"/>
  <c r="CD30" i="1"/>
  <c r="CD29" i="1"/>
  <c r="CD28" i="1"/>
  <c r="CD27" i="1"/>
  <c r="CD26" i="1"/>
  <c r="CD25" i="1"/>
  <c r="CD24" i="1"/>
  <c r="CD23" i="1"/>
  <c r="CD22" i="1"/>
  <c r="CD21" i="1"/>
  <c r="CD20" i="1"/>
  <c r="CD19" i="1"/>
  <c r="CD18" i="1"/>
  <c r="CD17" i="1"/>
  <c r="CD16" i="1"/>
  <c r="CD15" i="1"/>
  <c r="CC116" i="1"/>
  <c r="CC115" i="1"/>
  <c r="CC114" i="1"/>
  <c r="CC113" i="1"/>
  <c r="CC112" i="1"/>
  <c r="CC111" i="1"/>
  <c r="CC110" i="1"/>
  <c r="CC109" i="1"/>
  <c r="CC108" i="1"/>
  <c r="CC107" i="1"/>
  <c r="CC106" i="1"/>
  <c r="CC105" i="1"/>
  <c r="CC104" i="1"/>
  <c r="CC103" i="1"/>
  <c r="CC102" i="1"/>
  <c r="CC101" i="1"/>
  <c r="CC100" i="1"/>
  <c r="CC99" i="1"/>
  <c r="CC98" i="1"/>
  <c r="CC97" i="1"/>
  <c r="CC96" i="1"/>
  <c r="CC95" i="1"/>
  <c r="CC94" i="1"/>
  <c r="CC93" i="1"/>
  <c r="CC92" i="1"/>
  <c r="CC91" i="1"/>
  <c r="CC90" i="1"/>
  <c r="CC89" i="1"/>
  <c r="CC88" i="1"/>
  <c r="CC87" i="1"/>
  <c r="CC86" i="1"/>
  <c r="CC85" i="1"/>
  <c r="CC84" i="1"/>
  <c r="CC83" i="1"/>
  <c r="CC82" i="1"/>
  <c r="CC81" i="1"/>
  <c r="CC80" i="1"/>
  <c r="CC79" i="1"/>
  <c r="CC78" i="1"/>
  <c r="CC77" i="1"/>
  <c r="CC76" i="1"/>
  <c r="CC75" i="1"/>
  <c r="CC74" i="1"/>
  <c r="CC73" i="1"/>
  <c r="CC72" i="1"/>
  <c r="CC71" i="1"/>
  <c r="CC70" i="1"/>
  <c r="CC69" i="1"/>
  <c r="CC68" i="1"/>
  <c r="CC67" i="1"/>
  <c r="CC66" i="1"/>
  <c r="CC65" i="1"/>
  <c r="CC64" i="1"/>
  <c r="CC63" i="1"/>
  <c r="CC62" i="1"/>
  <c r="CC61" i="1"/>
  <c r="CC60" i="1"/>
  <c r="CC59" i="1"/>
  <c r="CC58" i="1"/>
  <c r="CC57" i="1"/>
  <c r="CC56" i="1"/>
  <c r="CC55" i="1"/>
  <c r="CC54" i="1"/>
  <c r="CC53" i="1"/>
  <c r="CC52" i="1"/>
  <c r="CC51" i="1"/>
  <c r="CC50" i="1"/>
  <c r="CC49" i="1"/>
  <c r="CC48" i="1"/>
  <c r="CC47" i="1"/>
  <c r="CC46" i="1"/>
  <c r="CC45" i="1"/>
  <c r="CC44" i="1"/>
  <c r="CC43" i="1"/>
  <c r="CC42" i="1"/>
  <c r="CC41" i="1"/>
  <c r="CC40" i="1"/>
  <c r="CC39" i="1"/>
  <c r="CC38" i="1"/>
  <c r="CC37" i="1"/>
  <c r="CC36" i="1"/>
  <c r="CC35" i="1"/>
  <c r="CC34" i="1"/>
  <c r="CC33" i="1"/>
  <c r="CC32" i="1"/>
  <c r="CC31" i="1"/>
  <c r="CC30" i="1"/>
  <c r="CC29" i="1"/>
  <c r="CC28" i="1"/>
  <c r="CC27" i="1"/>
  <c r="CC26" i="1"/>
  <c r="CC25" i="1"/>
  <c r="CC24" i="1"/>
  <c r="CC23" i="1"/>
  <c r="CC22" i="1"/>
  <c r="CC21" i="1"/>
  <c r="CC20" i="1"/>
  <c r="CC19" i="1"/>
  <c r="CC18" i="1"/>
  <c r="CC17" i="1"/>
  <c r="CC16" i="1"/>
  <c r="CC15" i="1"/>
  <c r="CB116" i="1"/>
  <c r="CB115" i="1"/>
  <c r="CB114" i="1"/>
  <c r="CB113" i="1"/>
  <c r="CB112" i="1"/>
  <c r="CB111" i="1"/>
  <c r="CB110" i="1"/>
  <c r="CB109" i="1"/>
  <c r="CB108" i="1"/>
  <c r="CB107" i="1"/>
  <c r="CB106" i="1"/>
  <c r="CB105" i="1"/>
  <c r="CB104" i="1"/>
  <c r="CB103" i="1"/>
  <c r="CB102" i="1"/>
  <c r="CB101" i="1"/>
  <c r="CB100" i="1"/>
  <c r="CB99" i="1"/>
  <c r="CB98" i="1"/>
  <c r="CB97" i="1"/>
  <c r="CB96" i="1"/>
  <c r="CB95" i="1"/>
  <c r="CB94" i="1"/>
  <c r="CB93" i="1"/>
  <c r="CB92" i="1"/>
  <c r="CB91" i="1"/>
  <c r="CB90" i="1"/>
  <c r="CB89" i="1"/>
  <c r="CB88" i="1"/>
  <c r="CB87" i="1"/>
  <c r="CB86" i="1"/>
  <c r="CB85" i="1"/>
  <c r="CB84" i="1"/>
  <c r="CB83" i="1"/>
  <c r="CB82" i="1"/>
  <c r="CB81" i="1"/>
  <c r="CB80" i="1"/>
  <c r="CB79" i="1"/>
  <c r="CB78" i="1"/>
  <c r="CB77" i="1"/>
  <c r="CB76" i="1"/>
  <c r="CB75" i="1"/>
  <c r="CB74" i="1"/>
  <c r="CB73" i="1"/>
  <c r="CB72" i="1"/>
  <c r="CB71" i="1"/>
  <c r="CB70" i="1"/>
  <c r="CB69" i="1"/>
  <c r="CB68" i="1"/>
  <c r="CB67" i="1"/>
  <c r="CB66" i="1"/>
  <c r="CB65" i="1"/>
  <c r="CB64" i="1"/>
  <c r="CB63" i="1"/>
  <c r="CB62" i="1"/>
  <c r="CB61" i="1"/>
  <c r="CB60" i="1"/>
  <c r="CB59" i="1"/>
  <c r="CB58" i="1"/>
  <c r="CB57" i="1"/>
  <c r="CB56" i="1"/>
  <c r="CB55" i="1"/>
  <c r="CB54" i="1"/>
  <c r="CB53" i="1"/>
  <c r="CB52" i="1"/>
  <c r="CB51" i="1"/>
  <c r="CB50" i="1"/>
  <c r="CB49" i="1"/>
  <c r="CB48" i="1"/>
  <c r="CB47" i="1"/>
  <c r="CB46" i="1"/>
  <c r="CB45" i="1"/>
  <c r="CB44" i="1"/>
  <c r="CB43" i="1"/>
  <c r="CB42" i="1"/>
  <c r="CB41" i="1"/>
  <c r="CB40" i="1"/>
  <c r="CB39" i="1"/>
  <c r="CB38" i="1"/>
  <c r="CB37" i="1"/>
  <c r="CB36" i="1"/>
  <c r="CB35" i="1"/>
  <c r="CB34" i="1"/>
  <c r="CB33" i="1"/>
  <c r="CB32" i="1"/>
  <c r="CB31" i="1"/>
  <c r="CB30" i="1"/>
  <c r="CB29" i="1"/>
  <c r="CB28" i="1"/>
  <c r="CB27" i="1"/>
  <c r="CB26" i="1"/>
  <c r="CB25" i="1"/>
  <c r="CB24" i="1"/>
  <c r="CB23" i="1"/>
  <c r="CB22" i="1"/>
  <c r="CB21" i="1"/>
  <c r="CB20" i="1"/>
  <c r="CB19" i="1"/>
  <c r="CB18" i="1"/>
  <c r="CB17" i="1"/>
  <c r="CB16" i="1"/>
  <c r="CB15" i="1"/>
  <c r="CA116" i="1"/>
  <c r="CA115" i="1"/>
  <c r="CA114" i="1"/>
  <c r="CA113" i="1"/>
  <c r="CA112" i="1"/>
  <c r="CA111" i="1"/>
  <c r="CA110" i="1"/>
  <c r="CA109" i="1"/>
  <c r="CA108" i="1"/>
  <c r="CA107" i="1"/>
  <c r="CA106" i="1"/>
  <c r="CA105" i="1"/>
  <c r="CA104" i="1"/>
  <c r="CA103" i="1"/>
  <c r="CA102" i="1"/>
  <c r="CA101" i="1"/>
  <c r="CA100" i="1"/>
  <c r="CA99" i="1"/>
  <c r="CA98" i="1"/>
  <c r="CA97" i="1"/>
  <c r="CA96" i="1"/>
  <c r="CA95" i="1"/>
  <c r="CA94" i="1"/>
  <c r="CA93" i="1"/>
  <c r="CA92" i="1"/>
  <c r="CA91" i="1"/>
  <c r="CA90" i="1"/>
  <c r="CA89" i="1"/>
  <c r="CA88" i="1"/>
  <c r="CA87" i="1"/>
  <c r="CA86" i="1"/>
  <c r="CA85" i="1"/>
  <c r="CA84" i="1"/>
  <c r="CA83" i="1"/>
  <c r="CA82" i="1"/>
  <c r="CA81" i="1"/>
  <c r="CA80" i="1"/>
  <c r="CA79" i="1"/>
  <c r="CA78" i="1"/>
  <c r="CA77" i="1"/>
  <c r="CA76" i="1"/>
  <c r="CA75" i="1"/>
  <c r="CA74" i="1"/>
  <c r="CA73" i="1"/>
  <c r="CA72" i="1"/>
  <c r="CA71" i="1"/>
  <c r="CA70" i="1"/>
  <c r="CA69" i="1"/>
  <c r="CA68" i="1"/>
  <c r="CA67" i="1"/>
  <c r="CA66" i="1"/>
  <c r="CA65" i="1"/>
  <c r="CA64" i="1"/>
  <c r="CA63" i="1"/>
  <c r="CA62" i="1"/>
  <c r="CA61" i="1"/>
  <c r="CA60" i="1"/>
  <c r="CA59" i="1"/>
  <c r="CA58" i="1"/>
  <c r="CA57" i="1"/>
  <c r="CA56" i="1"/>
  <c r="CA55" i="1"/>
  <c r="CA54" i="1"/>
  <c r="CA53" i="1"/>
  <c r="CA52" i="1"/>
  <c r="CA51" i="1"/>
  <c r="CA50" i="1"/>
  <c r="CA49" i="1"/>
  <c r="CA48" i="1"/>
  <c r="CA47" i="1"/>
  <c r="CA46" i="1"/>
  <c r="CA45" i="1"/>
  <c r="CA44" i="1"/>
  <c r="CA43" i="1"/>
  <c r="CA42" i="1"/>
  <c r="CA41" i="1"/>
  <c r="CA40" i="1"/>
  <c r="CA39" i="1"/>
  <c r="CA38" i="1"/>
  <c r="CA37" i="1"/>
  <c r="CA36" i="1"/>
  <c r="CA35" i="1"/>
  <c r="CA34" i="1"/>
  <c r="CA33" i="1"/>
  <c r="CA32" i="1"/>
  <c r="CA31" i="1"/>
  <c r="CA30" i="1"/>
  <c r="CA29" i="1"/>
  <c r="CA28" i="1"/>
  <c r="CA27" i="1"/>
  <c r="CA26" i="1"/>
  <c r="CA25" i="1"/>
  <c r="CA24" i="1"/>
  <c r="CA23" i="1"/>
  <c r="CA22" i="1"/>
  <c r="CA21" i="1"/>
  <c r="CA20" i="1"/>
  <c r="CA19" i="1"/>
  <c r="CA18" i="1"/>
  <c r="CA17" i="1"/>
  <c r="CA16" i="1"/>
  <c r="CA15" i="1"/>
  <c r="BL116" i="1"/>
  <c r="BL115" i="1"/>
  <c r="BL114" i="1"/>
  <c r="BL113" i="1"/>
  <c r="BL112" i="1"/>
  <c r="BL111" i="1"/>
  <c r="BL110" i="1"/>
  <c r="BL109" i="1"/>
  <c r="BL108" i="1"/>
  <c r="BL107" i="1"/>
  <c r="BL106" i="1"/>
  <c r="BL105" i="1"/>
  <c r="BL104" i="1"/>
  <c r="BL103" i="1"/>
  <c r="BL102" i="1"/>
  <c r="BL101" i="1"/>
  <c r="BL100" i="1"/>
  <c r="BL99" i="1"/>
  <c r="BL98" i="1"/>
  <c r="BL97" i="1"/>
  <c r="BL96" i="1"/>
  <c r="BL95" i="1"/>
  <c r="BL94" i="1"/>
  <c r="BL93" i="1"/>
  <c r="BL92" i="1"/>
  <c r="BL91" i="1"/>
  <c r="BL90" i="1"/>
  <c r="BL89" i="1"/>
  <c r="BL88" i="1"/>
  <c r="BL87" i="1"/>
  <c r="BL86" i="1"/>
  <c r="BL85" i="1"/>
  <c r="BL84" i="1"/>
  <c r="BL83" i="1"/>
  <c r="BL82" i="1"/>
  <c r="BL81" i="1"/>
  <c r="BL80" i="1"/>
  <c r="BL79" i="1"/>
  <c r="BL78" i="1"/>
  <c r="BL77" i="1"/>
  <c r="BL76" i="1"/>
  <c r="BL75" i="1"/>
  <c r="BL74" i="1"/>
  <c r="BL73" i="1"/>
  <c r="BL72" i="1"/>
  <c r="BL71" i="1"/>
  <c r="BL70" i="1"/>
  <c r="BL69" i="1"/>
  <c r="BL68" i="1"/>
  <c r="BL67" i="1"/>
  <c r="BL66" i="1"/>
  <c r="BL65" i="1"/>
  <c r="BL64" i="1"/>
  <c r="BL63" i="1"/>
  <c r="BL62" i="1"/>
  <c r="BL61" i="1"/>
  <c r="BL60" i="1"/>
  <c r="BL59" i="1"/>
  <c r="BL58" i="1"/>
  <c r="BL57" i="1"/>
  <c r="BL56" i="1"/>
  <c r="BL55" i="1"/>
  <c r="BL54" i="1"/>
  <c r="BL53" i="1"/>
  <c r="BL52" i="1"/>
  <c r="BL51" i="1"/>
  <c r="BL50" i="1"/>
  <c r="BL49" i="1"/>
  <c r="BL48" i="1"/>
  <c r="BL47" i="1"/>
  <c r="BL46" i="1"/>
  <c r="BL45" i="1"/>
  <c r="BL44" i="1"/>
  <c r="BL43" i="1"/>
  <c r="BL42" i="1"/>
  <c r="BL41" i="1"/>
  <c r="BL40" i="1"/>
  <c r="BL39" i="1"/>
  <c r="BL38" i="1"/>
  <c r="BL37" i="1"/>
  <c r="BL36" i="1"/>
  <c r="BL35" i="1"/>
  <c r="BL34" i="1"/>
  <c r="BL33" i="1"/>
  <c r="BL32" i="1"/>
  <c r="BL31" i="1"/>
  <c r="BL30" i="1"/>
  <c r="BL29" i="1"/>
  <c r="BL28" i="1"/>
  <c r="BL27" i="1"/>
  <c r="BL26" i="1"/>
  <c r="BL25" i="1"/>
  <c r="BL24" i="1"/>
  <c r="BL23" i="1"/>
  <c r="BL22" i="1"/>
  <c r="BL21" i="1"/>
  <c r="BL20" i="1"/>
  <c r="BL19" i="1"/>
  <c r="BL18" i="1"/>
  <c r="BL17" i="1"/>
  <c r="BL16" i="1"/>
  <c r="BL15" i="1"/>
  <c r="BL14" i="1"/>
  <c r="BY116" i="1"/>
  <c r="BY115" i="1"/>
  <c r="BY114" i="1"/>
  <c r="BY113" i="1"/>
  <c r="BY112" i="1"/>
  <c r="BY111" i="1"/>
  <c r="BY110" i="1"/>
  <c r="BY109" i="1"/>
  <c r="BY108" i="1"/>
  <c r="BY107" i="1"/>
  <c r="BY106" i="1"/>
  <c r="BY105" i="1"/>
  <c r="BY104" i="1"/>
  <c r="BY103" i="1"/>
  <c r="BY102" i="1"/>
  <c r="BY101" i="1"/>
  <c r="BY100" i="1"/>
  <c r="BY99" i="1"/>
  <c r="BY98" i="1"/>
  <c r="BY97" i="1"/>
  <c r="BY96" i="1"/>
  <c r="BY95" i="1"/>
  <c r="BY94" i="1"/>
  <c r="BY93" i="1"/>
  <c r="BY88" i="1"/>
  <c r="BY80" i="1"/>
  <c r="BY72" i="1"/>
  <c r="BT116" i="1"/>
  <c r="BT115" i="1"/>
  <c r="BT114" i="1"/>
  <c r="BT113" i="1"/>
  <c r="BT112" i="1"/>
  <c r="BT111" i="1"/>
  <c r="BT110" i="1"/>
  <c r="BT109" i="1"/>
  <c r="BT108" i="1"/>
  <c r="BT107" i="1"/>
  <c r="BT106" i="1"/>
  <c r="BT105" i="1"/>
  <c r="BT104" i="1"/>
  <c r="BT103" i="1"/>
  <c r="BT102" i="1"/>
  <c r="BT101" i="1"/>
  <c r="BT100" i="1"/>
  <c r="BT99" i="1"/>
  <c r="BT98" i="1"/>
  <c r="BT97" i="1"/>
  <c r="BT96" i="1"/>
  <c r="BT95" i="1"/>
  <c r="BT94" i="1"/>
  <c r="BT93" i="1"/>
  <c r="BT92" i="1"/>
  <c r="BT91" i="1"/>
  <c r="BT90" i="1"/>
  <c r="BT89" i="1"/>
  <c r="BT88" i="1"/>
  <c r="BT87" i="1"/>
  <c r="BT86" i="1"/>
  <c r="BT85" i="1"/>
  <c r="BT84" i="1"/>
  <c r="BT83" i="1"/>
  <c r="BT82" i="1"/>
  <c r="BT81" i="1"/>
  <c r="BT80" i="1"/>
  <c r="BT79" i="1"/>
  <c r="BT78" i="1"/>
  <c r="BT77" i="1"/>
  <c r="BT76" i="1"/>
  <c r="BT75" i="1"/>
  <c r="BT74" i="1"/>
  <c r="BT73" i="1"/>
  <c r="BT72" i="1"/>
  <c r="BT71" i="1"/>
  <c r="BT70" i="1"/>
  <c r="BT69" i="1"/>
  <c r="BT68" i="1"/>
  <c r="BT67" i="1"/>
  <c r="BS116" i="1"/>
  <c r="BS115" i="1"/>
  <c r="BS114" i="1"/>
  <c r="BS113" i="1"/>
  <c r="BS112" i="1"/>
  <c r="BS111" i="1"/>
  <c r="BS110" i="1"/>
  <c r="BS109" i="1"/>
  <c r="BS108" i="1"/>
  <c r="BS107" i="1"/>
  <c r="BS106" i="1"/>
  <c r="BS105" i="1"/>
  <c r="BS104" i="1"/>
  <c r="BS103" i="1"/>
  <c r="BS102" i="1"/>
  <c r="BS101" i="1"/>
  <c r="BS100" i="1"/>
  <c r="BS99" i="1"/>
  <c r="BS98" i="1"/>
  <c r="BS97" i="1"/>
  <c r="BS96" i="1"/>
  <c r="BS95" i="1"/>
  <c r="BS94" i="1"/>
  <c r="BS93" i="1"/>
  <c r="BS92" i="1"/>
  <c r="BS91" i="1"/>
  <c r="BS90" i="1"/>
  <c r="BS89" i="1"/>
  <c r="BS88" i="1"/>
  <c r="BS87" i="1"/>
  <c r="BS86" i="1"/>
  <c r="BS85" i="1"/>
  <c r="BS84" i="1"/>
  <c r="BS83" i="1"/>
  <c r="BS82" i="1"/>
  <c r="BS81" i="1"/>
  <c r="BS80" i="1"/>
  <c r="BS79" i="1"/>
  <c r="BS78" i="1"/>
  <c r="BS77" i="1"/>
  <c r="BS76" i="1"/>
  <c r="BS75" i="1"/>
  <c r="BS74" i="1"/>
  <c r="BS73" i="1"/>
  <c r="BS72" i="1"/>
  <c r="BS71" i="1"/>
  <c r="BS70" i="1"/>
  <c r="BS69" i="1"/>
  <c r="BS68" i="1"/>
  <c r="BS67" i="1"/>
  <c r="BR116" i="1"/>
  <c r="BR115" i="1"/>
  <c r="BR114" i="1"/>
  <c r="BR113" i="1"/>
  <c r="BR112" i="1"/>
  <c r="BR111" i="1"/>
  <c r="BR110" i="1"/>
  <c r="BR109" i="1"/>
  <c r="BR108" i="1"/>
  <c r="BR107" i="1"/>
  <c r="BR106" i="1"/>
  <c r="BR105" i="1"/>
  <c r="BR104" i="1"/>
  <c r="BR103" i="1"/>
  <c r="BR102" i="1"/>
  <c r="BR101" i="1"/>
  <c r="BR100" i="1"/>
  <c r="BR99" i="1"/>
  <c r="BR98" i="1"/>
  <c r="BR97" i="1"/>
  <c r="BR96" i="1"/>
  <c r="BR95" i="1"/>
  <c r="BR94" i="1"/>
  <c r="BR93" i="1"/>
  <c r="BR92" i="1"/>
  <c r="BR91" i="1"/>
  <c r="BR90" i="1"/>
  <c r="BR89" i="1"/>
  <c r="BR88" i="1"/>
  <c r="BR87" i="1"/>
  <c r="BR86" i="1"/>
  <c r="BR85" i="1"/>
  <c r="BR84" i="1"/>
  <c r="BR83" i="1"/>
  <c r="BR82" i="1"/>
  <c r="BR81" i="1"/>
  <c r="BR80" i="1"/>
  <c r="BR79" i="1"/>
  <c r="BR78" i="1"/>
  <c r="BR77" i="1"/>
  <c r="BR76" i="1"/>
  <c r="BR75" i="1"/>
  <c r="BR74" i="1"/>
  <c r="BR73" i="1"/>
  <c r="BR72" i="1"/>
  <c r="BR71" i="1"/>
  <c r="BR70" i="1"/>
  <c r="BR69" i="1"/>
  <c r="BR68" i="1"/>
  <c r="BR67" i="1"/>
  <c r="BQ116" i="1"/>
  <c r="BQ115" i="1"/>
  <c r="BQ114" i="1"/>
  <c r="BV114" i="1" s="1"/>
  <c r="BQ113" i="1"/>
  <c r="BV113" i="1" s="1"/>
  <c r="BQ112" i="1"/>
  <c r="BV112" i="1" s="1"/>
  <c r="BQ111" i="1"/>
  <c r="BQ110" i="1"/>
  <c r="BQ109" i="1"/>
  <c r="BQ108" i="1"/>
  <c r="BQ107" i="1"/>
  <c r="BQ106" i="1"/>
  <c r="BV106" i="1" s="1"/>
  <c r="BQ105" i="1"/>
  <c r="BV105" i="1" s="1"/>
  <c r="BQ104" i="1"/>
  <c r="BV104" i="1" s="1"/>
  <c r="BQ103" i="1"/>
  <c r="BQ102" i="1"/>
  <c r="BQ101" i="1"/>
  <c r="BQ100" i="1"/>
  <c r="BQ99" i="1"/>
  <c r="BQ98" i="1"/>
  <c r="BQ97" i="1"/>
  <c r="BQ96" i="1"/>
  <c r="BQ95" i="1"/>
  <c r="BQ94" i="1"/>
  <c r="BQ93" i="1"/>
  <c r="BQ92" i="1"/>
  <c r="BQ91" i="1"/>
  <c r="BQ90" i="1"/>
  <c r="BQ89" i="1"/>
  <c r="BQ88" i="1"/>
  <c r="BQ87" i="1"/>
  <c r="BQ86" i="1"/>
  <c r="BQ85" i="1"/>
  <c r="BQ84" i="1"/>
  <c r="BQ83" i="1"/>
  <c r="BQ82" i="1"/>
  <c r="BQ81" i="1"/>
  <c r="BQ80" i="1"/>
  <c r="BQ79" i="1"/>
  <c r="BQ78" i="1"/>
  <c r="BQ77" i="1"/>
  <c r="BQ76" i="1"/>
  <c r="BQ75" i="1"/>
  <c r="BQ74" i="1"/>
  <c r="BQ73" i="1"/>
  <c r="BQ72" i="1"/>
  <c r="BQ71" i="1"/>
  <c r="BQ70" i="1"/>
  <c r="BQ69" i="1"/>
  <c r="BQ68" i="1"/>
  <c r="BQ67" i="1"/>
  <c r="BO116" i="1"/>
  <c r="BO115" i="1"/>
  <c r="BO114" i="1"/>
  <c r="BO113" i="1"/>
  <c r="BO112" i="1"/>
  <c r="BO111" i="1"/>
  <c r="BO110" i="1"/>
  <c r="BO109" i="1"/>
  <c r="BO108" i="1"/>
  <c r="BO107" i="1"/>
  <c r="BO106" i="1"/>
  <c r="BO105" i="1"/>
  <c r="BO104" i="1"/>
  <c r="BO103" i="1"/>
  <c r="BO102" i="1"/>
  <c r="BO101" i="1"/>
  <c r="BO100" i="1"/>
  <c r="BO99" i="1"/>
  <c r="BO98" i="1"/>
  <c r="BO97" i="1"/>
  <c r="BO96" i="1"/>
  <c r="BO95" i="1"/>
  <c r="BO94" i="1"/>
  <c r="BO93" i="1"/>
  <c r="BO92" i="1"/>
  <c r="BO91" i="1"/>
  <c r="BO90" i="1"/>
  <c r="BO89" i="1"/>
  <c r="BO88" i="1"/>
  <c r="BO87" i="1"/>
  <c r="BO86" i="1"/>
  <c r="BO85" i="1"/>
  <c r="BO84" i="1"/>
  <c r="BO83" i="1"/>
  <c r="BO82" i="1"/>
  <c r="BO81" i="1"/>
  <c r="BO80" i="1"/>
  <c r="BO79" i="1"/>
  <c r="BO78" i="1"/>
  <c r="BO77" i="1"/>
  <c r="BO76" i="1"/>
  <c r="BO75" i="1"/>
  <c r="BO74" i="1"/>
  <c r="BO73" i="1"/>
  <c r="BO72" i="1"/>
  <c r="BO71" i="1"/>
  <c r="BO70" i="1"/>
  <c r="BO69" i="1"/>
  <c r="BO68" i="1"/>
  <c r="BO67" i="1"/>
  <c r="BN116" i="1"/>
  <c r="BN115" i="1"/>
  <c r="BN114" i="1"/>
  <c r="BN113" i="1"/>
  <c r="BN112" i="1"/>
  <c r="BN111" i="1"/>
  <c r="BN110" i="1"/>
  <c r="BN109" i="1"/>
  <c r="BN108" i="1"/>
  <c r="BN107" i="1"/>
  <c r="BN106" i="1"/>
  <c r="BN105" i="1"/>
  <c r="BN104" i="1"/>
  <c r="BN103" i="1"/>
  <c r="BN102" i="1"/>
  <c r="BN101" i="1"/>
  <c r="BN100" i="1"/>
  <c r="BN99" i="1"/>
  <c r="BN98" i="1"/>
  <c r="BN97" i="1"/>
  <c r="BN96" i="1"/>
  <c r="BN95" i="1"/>
  <c r="BN94" i="1"/>
  <c r="BN93" i="1"/>
  <c r="BN92" i="1"/>
  <c r="BN91" i="1"/>
  <c r="BN90" i="1"/>
  <c r="BN89" i="1"/>
  <c r="BN88" i="1"/>
  <c r="BN87" i="1"/>
  <c r="BN86" i="1"/>
  <c r="BN85" i="1"/>
  <c r="BN84" i="1"/>
  <c r="BN83" i="1"/>
  <c r="BN82" i="1"/>
  <c r="BN81" i="1"/>
  <c r="BN80" i="1"/>
  <c r="BN79" i="1"/>
  <c r="BN78" i="1"/>
  <c r="BN77" i="1"/>
  <c r="BN76" i="1"/>
  <c r="BN75" i="1"/>
  <c r="BN74" i="1"/>
  <c r="BN73" i="1"/>
  <c r="BN72" i="1"/>
  <c r="BN71" i="1"/>
  <c r="BN70" i="1"/>
  <c r="BN69" i="1"/>
  <c r="BN68" i="1"/>
  <c r="BN67" i="1"/>
  <c r="BM116" i="1"/>
  <c r="BU116" i="1" s="1"/>
  <c r="BM115" i="1"/>
  <c r="BU115" i="1" s="1"/>
  <c r="BM114" i="1"/>
  <c r="BU114" i="1" s="1"/>
  <c r="BM113" i="1"/>
  <c r="BU113" i="1" s="1"/>
  <c r="BM112" i="1"/>
  <c r="BU112" i="1" s="1"/>
  <c r="BX112" i="1" s="1"/>
  <c r="BM111" i="1"/>
  <c r="BU111" i="1" s="1"/>
  <c r="BM110" i="1"/>
  <c r="BU110" i="1" s="1"/>
  <c r="BM109" i="1"/>
  <c r="BU109" i="1" s="1"/>
  <c r="BM108" i="1"/>
  <c r="BU108" i="1" s="1"/>
  <c r="BM107" i="1"/>
  <c r="BU107" i="1" s="1"/>
  <c r="BM106" i="1"/>
  <c r="BU106" i="1" s="1"/>
  <c r="BM105" i="1"/>
  <c r="BU105" i="1" s="1"/>
  <c r="BM104" i="1"/>
  <c r="BU104" i="1" s="1"/>
  <c r="BX104" i="1" s="1"/>
  <c r="BM103" i="1"/>
  <c r="BU103" i="1" s="1"/>
  <c r="BM102" i="1"/>
  <c r="BU102" i="1" s="1"/>
  <c r="BM101" i="1"/>
  <c r="BM100" i="1"/>
  <c r="BU100" i="1" s="1"/>
  <c r="BM99" i="1"/>
  <c r="BU99" i="1" s="1"/>
  <c r="BM98" i="1"/>
  <c r="BU98" i="1" s="1"/>
  <c r="BM97" i="1"/>
  <c r="BM96" i="1"/>
  <c r="BM95" i="1"/>
  <c r="BM94" i="1"/>
  <c r="BM93" i="1"/>
  <c r="BM92" i="1"/>
  <c r="BU92" i="1" s="1"/>
  <c r="BM91" i="1"/>
  <c r="BU91" i="1" s="1"/>
  <c r="BM90" i="1"/>
  <c r="BU90" i="1" s="1"/>
  <c r="BM89" i="1"/>
  <c r="BM88" i="1"/>
  <c r="BM87" i="1"/>
  <c r="BM86" i="1"/>
  <c r="BM85" i="1"/>
  <c r="BM84" i="1"/>
  <c r="BU84" i="1" s="1"/>
  <c r="BM83" i="1"/>
  <c r="BU83" i="1" s="1"/>
  <c r="BM82" i="1"/>
  <c r="BU82" i="1" s="1"/>
  <c r="BM81" i="1"/>
  <c r="BM80" i="1"/>
  <c r="BM79" i="1"/>
  <c r="BM78" i="1"/>
  <c r="BM77" i="1"/>
  <c r="BM76" i="1"/>
  <c r="BU76" i="1" s="1"/>
  <c r="BM75" i="1"/>
  <c r="BU75" i="1" s="1"/>
  <c r="BM74" i="1"/>
  <c r="BU74" i="1" s="1"/>
  <c r="BM73" i="1"/>
  <c r="BM72" i="1"/>
  <c r="BM71" i="1"/>
  <c r="BM70" i="1"/>
  <c r="BM69" i="1"/>
  <c r="BM68" i="1"/>
  <c r="BU68" i="1" s="1"/>
  <c r="BM67" i="1"/>
  <c r="BU67" i="1" s="1"/>
  <c r="BH116" i="1"/>
  <c r="CQ116" i="1" s="1"/>
  <c r="BH115" i="1"/>
  <c r="CQ115" i="1" s="1"/>
  <c r="BH114" i="1"/>
  <c r="CQ114" i="1" s="1"/>
  <c r="BH113" i="1"/>
  <c r="CQ113" i="1" s="1"/>
  <c r="BH112" i="1"/>
  <c r="CQ112" i="1" s="1"/>
  <c r="BH111" i="1"/>
  <c r="CQ111" i="1" s="1"/>
  <c r="BH110" i="1"/>
  <c r="CQ110" i="1" s="1"/>
  <c r="BH109" i="1"/>
  <c r="CQ109" i="1" s="1"/>
  <c r="BH108" i="1"/>
  <c r="CQ108" i="1" s="1"/>
  <c r="BH107" i="1"/>
  <c r="CQ107" i="1" s="1"/>
  <c r="BH106" i="1"/>
  <c r="CQ106" i="1" s="1"/>
  <c r="BH105" i="1"/>
  <c r="CQ105" i="1" s="1"/>
  <c r="BH104" i="1"/>
  <c r="CQ104" i="1" s="1"/>
  <c r="BH103" i="1"/>
  <c r="CQ103" i="1" s="1"/>
  <c r="BH102" i="1"/>
  <c r="CQ102" i="1" s="1"/>
  <c r="BH101" i="1"/>
  <c r="BH100" i="1"/>
  <c r="CQ100" i="1" s="1"/>
  <c r="BH99" i="1"/>
  <c r="CQ99" i="1" s="1"/>
  <c r="BH98" i="1"/>
  <c r="CQ98" i="1" s="1"/>
  <c r="BH97" i="1"/>
  <c r="CQ97" i="1" s="1"/>
  <c r="BH96" i="1"/>
  <c r="CQ96" i="1" s="1"/>
  <c r="BH95" i="1"/>
  <c r="CQ95" i="1" s="1"/>
  <c r="BH94" i="1"/>
  <c r="CQ94" i="1" s="1"/>
  <c r="BH93" i="1"/>
  <c r="BH92" i="1"/>
  <c r="CQ92" i="1" s="1"/>
  <c r="BH91" i="1"/>
  <c r="CQ91" i="1" s="1"/>
  <c r="BH90" i="1"/>
  <c r="CQ90" i="1" s="1"/>
  <c r="BH89" i="1"/>
  <c r="CQ89" i="1" s="1"/>
  <c r="BH88" i="1"/>
  <c r="CQ88" i="1" s="1"/>
  <c r="BH87" i="1"/>
  <c r="CQ87" i="1" s="1"/>
  <c r="BH86" i="1"/>
  <c r="CQ86" i="1" s="1"/>
  <c r="BH85" i="1"/>
  <c r="BH84" i="1"/>
  <c r="CQ84" i="1" s="1"/>
  <c r="BH83" i="1"/>
  <c r="CQ83" i="1" s="1"/>
  <c r="BH82" i="1"/>
  <c r="CQ82" i="1" s="1"/>
  <c r="BH81" i="1"/>
  <c r="CQ81" i="1" s="1"/>
  <c r="BH80" i="1"/>
  <c r="CQ80" i="1" s="1"/>
  <c r="BH79" i="1"/>
  <c r="CQ79" i="1" s="1"/>
  <c r="BH78" i="1"/>
  <c r="CQ78" i="1" s="1"/>
  <c r="BH77" i="1"/>
  <c r="BH76" i="1"/>
  <c r="CQ76" i="1" s="1"/>
  <c r="BH75" i="1"/>
  <c r="CQ75" i="1" s="1"/>
  <c r="BH74" i="1"/>
  <c r="CQ74" i="1" s="1"/>
  <c r="BH73" i="1"/>
  <c r="CQ73" i="1" s="1"/>
  <c r="BH72" i="1"/>
  <c r="CQ72" i="1" s="1"/>
  <c r="BH71" i="1"/>
  <c r="CQ71" i="1" s="1"/>
  <c r="BH70" i="1"/>
  <c r="CQ70" i="1" s="1"/>
  <c r="BH69" i="1"/>
  <c r="BH68" i="1"/>
  <c r="CQ68" i="1" s="1"/>
  <c r="BH67" i="1"/>
  <c r="CQ67" i="1" s="1"/>
  <c r="BG116" i="1"/>
  <c r="CP116" i="1" s="1"/>
  <c r="BG115" i="1"/>
  <c r="CP115" i="1" s="1"/>
  <c r="BG114" i="1"/>
  <c r="CP114" i="1" s="1"/>
  <c r="BG113" i="1"/>
  <c r="CP113" i="1" s="1"/>
  <c r="BG112" i="1"/>
  <c r="CP112" i="1" s="1"/>
  <c r="BG111" i="1"/>
  <c r="CP111" i="1" s="1"/>
  <c r="BG110" i="1"/>
  <c r="CP110" i="1" s="1"/>
  <c r="BG109" i="1"/>
  <c r="CP109" i="1" s="1"/>
  <c r="BG108" i="1"/>
  <c r="CP108" i="1" s="1"/>
  <c r="BG107" i="1"/>
  <c r="CP107" i="1" s="1"/>
  <c r="BG106" i="1"/>
  <c r="CP106" i="1" s="1"/>
  <c r="BG105" i="1"/>
  <c r="CP105" i="1" s="1"/>
  <c r="BG104" i="1"/>
  <c r="CP104" i="1" s="1"/>
  <c r="BG103" i="1"/>
  <c r="CP103" i="1" s="1"/>
  <c r="BG102" i="1"/>
  <c r="CP102" i="1" s="1"/>
  <c r="BG101" i="1"/>
  <c r="CP101" i="1" s="1"/>
  <c r="BG100" i="1"/>
  <c r="CP100" i="1" s="1"/>
  <c r="BG99" i="1"/>
  <c r="CP99" i="1" s="1"/>
  <c r="BG98" i="1"/>
  <c r="CP98" i="1" s="1"/>
  <c r="BG97" i="1"/>
  <c r="CP97" i="1" s="1"/>
  <c r="BG96" i="1"/>
  <c r="CP96" i="1" s="1"/>
  <c r="BG95" i="1"/>
  <c r="CP95" i="1" s="1"/>
  <c r="BG94" i="1"/>
  <c r="CP94" i="1" s="1"/>
  <c r="BG93" i="1"/>
  <c r="CP93" i="1" s="1"/>
  <c r="BG92" i="1"/>
  <c r="CP92" i="1" s="1"/>
  <c r="BG91" i="1"/>
  <c r="CP91" i="1" s="1"/>
  <c r="BG90" i="1"/>
  <c r="CP90" i="1" s="1"/>
  <c r="BG89" i="1"/>
  <c r="CP89" i="1" s="1"/>
  <c r="BG88" i="1"/>
  <c r="CP88" i="1" s="1"/>
  <c r="BG87" i="1"/>
  <c r="CP87" i="1" s="1"/>
  <c r="BG86" i="1"/>
  <c r="CP86" i="1" s="1"/>
  <c r="BG85" i="1"/>
  <c r="CP85" i="1" s="1"/>
  <c r="BG84" i="1"/>
  <c r="CP84" i="1" s="1"/>
  <c r="BG83" i="1"/>
  <c r="CP83" i="1" s="1"/>
  <c r="BG82" i="1"/>
  <c r="CP82" i="1" s="1"/>
  <c r="BG81" i="1"/>
  <c r="CP81" i="1" s="1"/>
  <c r="BG80" i="1"/>
  <c r="CP80" i="1" s="1"/>
  <c r="BG79" i="1"/>
  <c r="CP79" i="1" s="1"/>
  <c r="BG78" i="1"/>
  <c r="CP78" i="1" s="1"/>
  <c r="BG77" i="1"/>
  <c r="CP77" i="1" s="1"/>
  <c r="BG76" i="1"/>
  <c r="CP76" i="1" s="1"/>
  <c r="BG75" i="1"/>
  <c r="CP75" i="1" s="1"/>
  <c r="BG74" i="1"/>
  <c r="CP74" i="1" s="1"/>
  <c r="BG73" i="1"/>
  <c r="CP73" i="1" s="1"/>
  <c r="BG72" i="1"/>
  <c r="CP72" i="1" s="1"/>
  <c r="BG71" i="1"/>
  <c r="CP71" i="1" s="1"/>
  <c r="BG70" i="1"/>
  <c r="CP70" i="1" s="1"/>
  <c r="BG69" i="1"/>
  <c r="CP69" i="1" s="1"/>
  <c r="BG68" i="1"/>
  <c r="CP68" i="1" s="1"/>
  <c r="BG67" i="1"/>
  <c r="CP67" i="1" s="1"/>
  <c r="BF116" i="1"/>
  <c r="CO116" i="1" s="1"/>
  <c r="BF115" i="1"/>
  <c r="CO115" i="1" s="1"/>
  <c r="BF114" i="1"/>
  <c r="CO114" i="1" s="1"/>
  <c r="BF113" i="1"/>
  <c r="CO113" i="1" s="1"/>
  <c r="BF112" i="1"/>
  <c r="CO112" i="1" s="1"/>
  <c r="BF111" i="1"/>
  <c r="CO111" i="1" s="1"/>
  <c r="BF110" i="1"/>
  <c r="CO110" i="1" s="1"/>
  <c r="BF109" i="1"/>
  <c r="CO109" i="1" s="1"/>
  <c r="BF108" i="1"/>
  <c r="CO108" i="1" s="1"/>
  <c r="BF107" i="1"/>
  <c r="CO107" i="1" s="1"/>
  <c r="BF106" i="1"/>
  <c r="CO106" i="1" s="1"/>
  <c r="BF105" i="1"/>
  <c r="CO105" i="1" s="1"/>
  <c r="BF104" i="1"/>
  <c r="CO104" i="1" s="1"/>
  <c r="BF103" i="1"/>
  <c r="CO103" i="1" s="1"/>
  <c r="BF102" i="1"/>
  <c r="CO102" i="1" s="1"/>
  <c r="BF101" i="1"/>
  <c r="CO101" i="1" s="1"/>
  <c r="BF100" i="1"/>
  <c r="CO100" i="1" s="1"/>
  <c r="BF99" i="1"/>
  <c r="CO99" i="1" s="1"/>
  <c r="BF98" i="1"/>
  <c r="CO98" i="1" s="1"/>
  <c r="BF97" i="1"/>
  <c r="CO97" i="1" s="1"/>
  <c r="BF96" i="1"/>
  <c r="CO96" i="1" s="1"/>
  <c r="BF95" i="1"/>
  <c r="CO95" i="1" s="1"/>
  <c r="BF94" i="1"/>
  <c r="CO94" i="1" s="1"/>
  <c r="BF93" i="1"/>
  <c r="CO93" i="1" s="1"/>
  <c r="BF92" i="1"/>
  <c r="CO92" i="1" s="1"/>
  <c r="BF91" i="1"/>
  <c r="CO91" i="1" s="1"/>
  <c r="BF90" i="1"/>
  <c r="CO90" i="1" s="1"/>
  <c r="BF89" i="1"/>
  <c r="CO89" i="1" s="1"/>
  <c r="BF88" i="1"/>
  <c r="CO88" i="1" s="1"/>
  <c r="BF87" i="1"/>
  <c r="CO87" i="1" s="1"/>
  <c r="BF86" i="1"/>
  <c r="CO86" i="1" s="1"/>
  <c r="BF85" i="1"/>
  <c r="CO85" i="1" s="1"/>
  <c r="BF84" i="1"/>
  <c r="CO84" i="1" s="1"/>
  <c r="BF83" i="1"/>
  <c r="CO83" i="1" s="1"/>
  <c r="BF82" i="1"/>
  <c r="CO82" i="1" s="1"/>
  <c r="BF81" i="1"/>
  <c r="CO81" i="1" s="1"/>
  <c r="BF80" i="1"/>
  <c r="CO80" i="1" s="1"/>
  <c r="BF79" i="1"/>
  <c r="CO79" i="1" s="1"/>
  <c r="BF78" i="1"/>
  <c r="CO78" i="1" s="1"/>
  <c r="BF77" i="1"/>
  <c r="CO77" i="1" s="1"/>
  <c r="BF76" i="1"/>
  <c r="CO76" i="1" s="1"/>
  <c r="BF75" i="1"/>
  <c r="CO75" i="1" s="1"/>
  <c r="BF74" i="1"/>
  <c r="CO74" i="1" s="1"/>
  <c r="BF73" i="1"/>
  <c r="CO73" i="1" s="1"/>
  <c r="BF72" i="1"/>
  <c r="CO72" i="1" s="1"/>
  <c r="BF71" i="1"/>
  <c r="CO71" i="1" s="1"/>
  <c r="BF70" i="1"/>
  <c r="CO70" i="1" s="1"/>
  <c r="BF69" i="1"/>
  <c r="CO69" i="1" s="1"/>
  <c r="BF68" i="1"/>
  <c r="CO68" i="1" s="1"/>
  <c r="BF67" i="1"/>
  <c r="CO67" i="1" s="1"/>
  <c r="BE116" i="1"/>
  <c r="CN116" i="1" s="1"/>
  <c r="BE115" i="1"/>
  <c r="CN115" i="1" s="1"/>
  <c r="BE114" i="1"/>
  <c r="CN114" i="1" s="1"/>
  <c r="BE113" i="1"/>
  <c r="CN113" i="1" s="1"/>
  <c r="BE112" i="1"/>
  <c r="CN112" i="1" s="1"/>
  <c r="BE111" i="1"/>
  <c r="CN111" i="1" s="1"/>
  <c r="BE110" i="1"/>
  <c r="CN110" i="1" s="1"/>
  <c r="BE109" i="1"/>
  <c r="CN109" i="1" s="1"/>
  <c r="BE108" i="1"/>
  <c r="CN108" i="1" s="1"/>
  <c r="BE107" i="1"/>
  <c r="CN107" i="1" s="1"/>
  <c r="BE106" i="1"/>
  <c r="CN106" i="1" s="1"/>
  <c r="BE105" i="1"/>
  <c r="CN105" i="1" s="1"/>
  <c r="BE104" i="1"/>
  <c r="CN104" i="1" s="1"/>
  <c r="BE103" i="1"/>
  <c r="CN103" i="1" s="1"/>
  <c r="BE102" i="1"/>
  <c r="CN102" i="1" s="1"/>
  <c r="BE101" i="1"/>
  <c r="CN101" i="1" s="1"/>
  <c r="BE100" i="1"/>
  <c r="CN100" i="1" s="1"/>
  <c r="BE99" i="1"/>
  <c r="CN99" i="1" s="1"/>
  <c r="BE98" i="1"/>
  <c r="CN98" i="1" s="1"/>
  <c r="BE97" i="1"/>
  <c r="CN97" i="1" s="1"/>
  <c r="BE96" i="1"/>
  <c r="CN96" i="1" s="1"/>
  <c r="BE95" i="1"/>
  <c r="BE94" i="1"/>
  <c r="BE93" i="1"/>
  <c r="CN93" i="1" s="1"/>
  <c r="BE92" i="1"/>
  <c r="CN92" i="1" s="1"/>
  <c r="BE91" i="1"/>
  <c r="CN91" i="1" s="1"/>
  <c r="BE90" i="1"/>
  <c r="CN90" i="1" s="1"/>
  <c r="BE89" i="1"/>
  <c r="CN89" i="1" s="1"/>
  <c r="BE88" i="1"/>
  <c r="CN88" i="1" s="1"/>
  <c r="BE87" i="1"/>
  <c r="BE86" i="1"/>
  <c r="BE85" i="1"/>
  <c r="CN85" i="1" s="1"/>
  <c r="BE84" i="1"/>
  <c r="CN84" i="1" s="1"/>
  <c r="BE83" i="1"/>
  <c r="CN83" i="1" s="1"/>
  <c r="BE82" i="1"/>
  <c r="CN82" i="1" s="1"/>
  <c r="BE81" i="1"/>
  <c r="CN81" i="1" s="1"/>
  <c r="BE80" i="1"/>
  <c r="CN80" i="1" s="1"/>
  <c r="BE79" i="1"/>
  <c r="BE78" i="1"/>
  <c r="BE77" i="1"/>
  <c r="CN77" i="1" s="1"/>
  <c r="BE76" i="1"/>
  <c r="CN76" i="1" s="1"/>
  <c r="BE75" i="1"/>
  <c r="CN75" i="1" s="1"/>
  <c r="BE74" i="1"/>
  <c r="CN74" i="1" s="1"/>
  <c r="BE73" i="1"/>
  <c r="CN73" i="1" s="1"/>
  <c r="BE72" i="1"/>
  <c r="CN72" i="1" s="1"/>
  <c r="BE71" i="1"/>
  <c r="BE70" i="1"/>
  <c r="BE69" i="1"/>
  <c r="CN69" i="1" s="1"/>
  <c r="BE68" i="1"/>
  <c r="CN68" i="1" s="1"/>
  <c r="BE67" i="1"/>
  <c r="CN67" i="1" s="1"/>
  <c r="BD116" i="1"/>
  <c r="CM116" i="1" s="1"/>
  <c r="BD115" i="1"/>
  <c r="CM115" i="1" s="1"/>
  <c r="BD114" i="1"/>
  <c r="CM114" i="1" s="1"/>
  <c r="BD113" i="1"/>
  <c r="CM113" i="1" s="1"/>
  <c r="BD112" i="1"/>
  <c r="CM112" i="1" s="1"/>
  <c r="BD111" i="1"/>
  <c r="CM111" i="1" s="1"/>
  <c r="BD110" i="1"/>
  <c r="CM110" i="1" s="1"/>
  <c r="BD109" i="1"/>
  <c r="CM109" i="1" s="1"/>
  <c r="BD108" i="1"/>
  <c r="CM108" i="1" s="1"/>
  <c r="BD107" i="1"/>
  <c r="CM107" i="1" s="1"/>
  <c r="BD106" i="1"/>
  <c r="CM106" i="1" s="1"/>
  <c r="BD105" i="1"/>
  <c r="CM105" i="1" s="1"/>
  <c r="BD104" i="1"/>
  <c r="CM104" i="1" s="1"/>
  <c r="BD103" i="1"/>
  <c r="CM103" i="1" s="1"/>
  <c r="BD102" i="1"/>
  <c r="CM102" i="1" s="1"/>
  <c r="BD101" i="1"/>
  <c r="CM101" i="1" s="1"/>
  <c r="BD100" i="1"/>
  <c r="CM100" i="1" s="1"/>
  <c r="BD99" i="1"/>
  <c r="CM99" i="1" s="1"/>
  <c r="BD98" i="1"/>
  <c r="CM98" i="1" s="1"/>
  <c r="BD97" i="1"/>
  <c r="CM97" i="1" s="1"/>
  <c r="BD96" i="1"/>
  <c r="CM96" i="1" s="1"/>
  <c r="BD95" i="1"/>
  <c r="CM95" i="1" s="1"/>
  <c r="BD94" i="1"/>
  <c r="CM94" i="1" s="1"/>
  <c r="BD93" i="1"/>
  <c r="CM93" i="1" s="1"/>
  <c r="BD92" i="1"/>
  <c r="CM92" i="1" s="1"/>
  <c r="BD91" i="1"/>
  <c r="CM91" i="1" s="1"/>
  <c r="BD90" i="1"/>
  <c r="CM90" i="1" s="1"/>
  <c r="BD89" i="1"/>
  <c r="CM89" i="1" s="1"/>
  <c r="BD88" i="1"/>
  <c r="CM88" i="1" s="1"/>
  <c r="BD87" i="1"/>
  <c r="CM87" i="1" s="1"/>
  <c r="BD86" i="1"/>
  <c r="CM86" i="1" s="1"/>
  <c r="BD85" i="1"/>
  <c r="CM85" i="1" s="1"/>
  <c r="BD84" i="1"/>
  <c r="CM84" i="1" s="1"/>
  <c r="BD83" i="1"/>
  <c r="CM83" i="1" s="1"/>
  <c r="BD82" i="1"/>
  <c r="CM82" i="1" s="1"/>
  <c r="BD81" i="1"/>
  <c r="CM81" i="1" s="1"/>
  <c r="BD80" i="1"/>
  <c r="CM80" i="1" s="1"/>
  <c r="BD79" i="1"/>
  <c r="CM79" i="1" s="1"/>
  <c r="BD78" i="1"/>
  <c r="CM78" i="1" s="1"/>
  <c r="BD77" i="1"/>
  <c r="CM77" i="1" s="1"/>
  <c r="BD76" i="1"/>
  <c r="CM76" i="1" s="1"/>
  <c r="BD75" i="1"/>
  <c r="CM75" i="1" s="1"/>
  <c r="BD74" i="1"/>
  <c r="CM74" i="1" s="1"/>
  <c r="BD73" i="1"/>
  <c r="CM73" i="1" s="1"/>
  <c r="BD72" i="1"/>
  <c r="CM72" i="1" s="1"/>
  <c r="BD71" i="1"/>
  <c r="CM71" i="1" s="1"/>
  <c r="BD70" i="1"/>
  <c r="CM70" i="1" s="1"/>
  <c r="BD69" i="1"/>
  <c r="CM69" i="1" s="1"/>
  <c r="BD68" i="1"/>
  <c r="CM68" i="1" s="1"/>
  <c r="BD67" i="1"/>
  <c r="CM67" i="1" s="1"/>
  <c r="BC116" i="1"/>
  <c r="CL116" i="1" s="1"/>
  <c r="BC115" i="1"/>
  <c r="CL115" i="1" s="1"/>
  <c r="BC114" i="1"/>
  <c r="CL114" i="1" s="1"/>
  <c r="BC113" i="1"/>
  <c r="CL113" i="1" s="1"/>
  <c r="BC112" i="1"/>
  <c r="CL112" i="1" s="1"/>
  <c r="BC111" i="1"/>
  <c r="CL111" i="1" s="1"/>
  <c r="BC110" i="1"/>
  <c r="CL110" i="1" s="1"/>
  <c r="BC109" i="1"/>
  <c r="CL109" i="1" s="1"/>
  <c r="BC108" i="1"/>
  <c r="CL108" i="1" s="1"/>
  <c r="BC107" i="1"/>
  <c r="CL107" i="1" s="1"/>
  <c r="BC106" i="1"/>
  <c r="CL106" i="1" s="1"/>
  <c r="BC105" i="1"/>
  <c r="CL105" i="1" s="1"/>
  <c r="BC104" i="1"/>
  <c r="CL104" i="1" s="1"/>
  <c r="BC103" i="1"/>
  <c r="CL103" i="1" s="1"/>
  <c r="BC102" i="1"/>
  <c r="CL102" i="1" s="1"/>
  <c r="BC101" i="1"/>
  <c r="CL101" i="1" s="1"/>
  <c r="BC100" i="1"/>
  <c r="CL100" i="1" s="1"/>
  <c r="BC99" i="1"/>
  <c r="CL99" i="1" s="1"/>
  <c r="BC98" i="1"/>
  <c r="CL98" i="1" s="1"/>
  <c r="BC97" i="1"/>
  <c r="CL97" i="1" s="1"/>
  <c r="BC96" i="1"/>
  <c r="CL96" i="1" s="1"/>
  <c r="BC95" i="1"/>
  <c r="CL95" i="1" s="1"/>
  <c r="BC94" i="1"/>
  <c r="CL94" i="1" s="1"/>
  <c r="BC93" i="1"/>
  <c r="CL93" i="1" s="1"/>
  <c r="BC92" i="1"/>
  <c r="CL92" i="1" s="1"/>
  <c r="BC91" i="1"/>
  <c r="CL91" i="1" s="1"/>
  <c r="BC90" i="1"/>
  <c r="CL90" i="1" s="1"/>
  <c r="BC89" i="1"/>
  <c r="CL89" i="1" s="1"/>
  <c r="BC88" i="1"/>
  <c r="CL88" i="1" s="1"/>
  <c r="BC87" i="1"/>
  <c r="CL87" i="1" s="1"/>
  <c r="BC86" i="1"/>
  <c r="CL86" i="1" s="1"/>
  <c r="BC85" i="1"/>
  <c r="CL85" i="1" s="1"/>
  <c r="BC84" i="1"/>
  <c r="CL84" i="1" s="1"/>
  <c r="BC83" i="1"/>
  <c r="CL83" i="1" s="1"/>
  <c r="BC82" i="1"/>
  <c r="CL82" i="1" s="1"/>
  <c r="BC81" i="1"/>
  <c r="CL81" i="1" s="1"/>
  <c r="BC80" i="1"/>
  <c r="CL80" i="1" s="1"/>
  <c r="BC79" i="1"/>
  <c r="CL79" i="1" s="1"/>
  <c r="BC78" i="1"/>
  <c r="CL78" i="1" s="1"/>
  <c r="BC77" i="1"/>
  <c r="CL77" i="1" s="1"/>
  <c r="BC76" i="1"/>
  <c r="CL76" i="1" s="1"/>
  <c r="BC75" i="1"/>
  <c r="CL75" i="1" s="1"/>
  <c r="BC74" i="1"/>
  <c r="CL74" i="1" s="1"/>
  <c r="BC73" i="1"/>
  <c r="CL73" i="1" s="1"/>
  <c r="BC72" i="1"/>
  <c r="CL72" i="1" s="1"/>
  <c r="BC71" i="1"/>
  <c r="CL71" i="1" s="1"/>
  <c r="BC70" i="1"/>
  <c r="CL70" i="1" s="1"/>
  <c r="BC69" i="1"/>
  <c r="CL69" i="1" s="1"/>
  <c r="BC68" i="1"/>
  <c r="CL68" i="1" s="1"/>
  <c r="BC67" i="1"/>
  <c r="CL67" i="1" s="1"/>
  <c r="BA116" i="1"/>
  <c r="CJ116" i="1" s="1"/>
  <c r="BA115" i="1"/>
  <c r="CJ115" i="1" s="1"/>
  <c r="BA114" i="1"/>
  <c r="CJ114" i="1" s="1"/>
  <c r="BA113" i="1"/>
  <c r="CJ113" i="1" s="1"/>
  <c r="BA112" i="1"/>
  <c r="CJ112" i="1" s="1"/>
  <c r="BA111" i="1"/>
  <c r="CJ111" i="1" s="1"/>
  <c r="BA110" i="1"/>
  <c r="CJ110" i="1" s="1"/>
  <c r="BA109" i="1"/>
  <c r="CJ109" i="1" s="1"/>
  <c r="BA108" i="1"/>
  <c r="CJ108" i="1" s="1"/>
  <c r="BA107" i="1"/>
  <c r="CJ107" i="1" s="1"/>
  <c r="BA106" i="1"/>
  <c r="CJ106" i="1" s="1"/>
  <c r="BA105" i="1"/>
  <c r="CJ105" i="1" s="1"/>
  <c r="BA104" i="1"/>
  <c r="CJ104" i="1" s="1"/>
  <c r="BA103" i="1"/>
  <c r="CJ103" i="1" s="1"/>
  <c r="BA102" i="1"/>
  <c r="CJ102" i="1" s="1"/>
  <c r="BA101" i="1"/>
  <c r="CJ101" i="1" s="1"/>
  <c r="BA100" i="1"/>
  <c r="CJ100" i="1" s="1"/>
  <c r="BA99" i="1"/>
  <c r="CJ99" i="1" s="1"/>
  <c r="BA98" i="1"/>
  <c r="BA97" i="1"/>
  <c r="BA96" i="1"/>
  <c r="CJ96" i="1" s="1"/>
  <c r="BA95" i="1"/>
  <c r="CJ95" i="1" s="1"/>
  <c r="BA94" i="1"/>
  <c r="CJ94" i="1" s="1"/>
  <c r="BA93" i="1"/>
  <c r="CJ93" i="1" s="1"/>
  <c r="BA92" i="1"/>
  <c r="CJ92" i="1" s="1"/>
  <c r="BA91" i="1"/>
  <c r="CJ91" i="1" s="1"/>
  <c r="BA90" i="1"/>
  <c r="BA89" i="1"/>
  <c r="BA88" i="1"/>
  <c r="CJ88" i="1" s="1"/>
  <c r="BA87" i="1"/>
  <c r="CJ87" i="1" s="1"/>
  <c r="BA86" i="1"/>
  <c r="CJ86" i="1" s="1"/>
  <c r="BA85" i="1"/>
  <c r="CJ85" i="1" s="1"/>
  <c r="BA84" i="1"/>
  <c r="CJ84" i="1" s="1"/>
  <c r="BA83" i="1"/>
  <c r="CJ83" i="1" s="1"/>
  <c r="BA82" i="1"/>
  <c r="BA81" i="1"/>
  <c r="BA80" i="1"/>
  <c r="CJ80" i="1" s="1"/>
  <c r="BA79" i="1"/>
  <c r="CJ79" i="1" s="1"/>
  <c r="BA78" i="1"/>
  <c r="CJ78" i="1" s="1"/>
  <c r="BA77" i="1"/>
  <c r="CJ77" i="1" s="1"/>
  <c r="BA76" i="1"/>
  <c r="CJ76" i="1" s="1"/>
  <c r="BA75" i="1"/>
  <c r="CJ75" i="1" s="1"/>
  <c r="BA74" i="1"/>
  <c r="BA73" i="1"/>
  <c r="BA72" i="1"/>
  <c r="CJ72" i="1" s="1"/>
  <c r="BA71" i="1"/>
  <c r="CJ71" i="1" s="1"/>
  <c r="BA70" i="1"/>
  <c r="CJ70" i="1" s="1"/>
  <c r="BA69" i="1"/>
  <c r="CJ69" i="1" s="1"/>
  <c r="BA68" i="1"/>
  <c r="CJ68" i="1" s="1"/>
  <c r="BA67" i="1"/>
  <c r="CJ67" i="1" s="1"/>
  <c r="AX116" i="1"/>
  <c r="AX115" i="1"/>
  <c r="AX114" i="1"/>
  <c r="AX113" i="1"/>
  <c r="AX112" i="1"/>
  <c r="AX111" i="1"/>
  <c r="AX110" i="1"/>
  <c r="AX109" i="1"/>
  <c r="AX108" i="1"/>
  <c r="AX107" i="1"/>
  <c r="AX106" i="1"/>
  <c r="AX105" i="1"/>
  <c r="AX104" i="1"/>
  <c r="AX103" i="1"/>
  <c r="AX102" i="1"/>
  <c r="AX101" i="1"/>
  <c r="AX100" i="1"/>
  <c r="AX99" i="1"/>
  <c r="AX98" i="1"/>
  <c r="AX97" i="1"/>
  <c r="AX96" i="1"/>
  <c r="AX95" i="1"/>
  <c r="AX94" i="1"/>
  <c r="AX93" i="1"/>
  <c r="AX92" i="1"/>
  <c r="AX91" i="1"/>
  <c r="AX90" i="1"/>
  <c r="AX89" i="1"/>
  <c r="AX88" i="1"/>
  <c r="AX87" i="1"/>
  <c r="AX86" i="1"/>
  <c r="AX85" i="1"/>
  <c r="AX84" i="1"/>
  <c r="AX83" i="1"/>
  <c r="AX82" i="1"/>
  <c r="AX81" i="1"/>
  <c r="AX80" i="1"/>
  <c r="AX79" i="1"/>
  <c r="AX78" i="1"/>
  <c r="AX77" i="1"/>
  <c r="AX76" i="1"/>
  <c r="AX75" i="1"/>
  <c r="AX74" i="1"/>
  <c r="AX73" i="1"/>
  <c r="AX72" i="1"/>
  <c r="AX71" i="1"/>
  <c r="AX70" i="1"/>
  <c r="AX69" i="1"/>
  <c r="AX68" i="1"/>
  <c r="AX67" i="1"/>
  <c r="AW116" i="1"/>
  <c r="AW115" i="1"/>
  <c r="AW114" i="1"/>
  <c r="AW113" i="1"/>
  <c r="AW112" i="1"/>
  <c r="AW111" i="1"/>
  <c r="AW110" i="1"/>
  <c r="AW109" i="1"/>
  <c r="AW108" i="1"/>
  <c r="AW107" i="1"/>
  <c r="AW106" i="1"/>
  <c r="AW105" i="1"/>
  <c r="AW104" i="1"/>
  <c r="AW103" i="1"/>
  <c r="AW102" i="1"/>
  <c r="AW101" i="1"/>
  <c r="AW100" i="1"/>
  <c r="AW99" i="1"/>
  <c r="AW98" i="1"/>
  <c r="AW97" i="1"/>
  <c r="AW96" i="1"/>
  <c r="AW95" i="1"/>
  <c r="AW94" i="1"/>
  <c r="AW93" i="1"/>
  <c r="AW92" i="1"/>
  <c r="AW91" i="1"/>
  <c r="AW90" i="1"/>
  <c r="AW89" i="1"/>
  <c r="AW88" i="1"/>
  <c r="AW87" i="1"/>
  <c r="AW86" i="1"/>
  <c r="AW85" i="1"/>
  <c r="AW84" i="1"/>
  <c r="AW83" i="1"/>
  <c r="AW82" i="1"/>
  <c r="AW81" i="1"/>
  <c r="AW80" i="1"/>
  <c r="AW79" i="1"/>
  <c r="AW78" i="1"/>
  <c r="AW77" i="1"/>
  <c r="AW76" i="1"/>
  <c r="AW75" i="1"/>
  <c r="AW74" i="1"/>
  <c r="AW73" i="1"/>
  <c r="AW72" i="1"/>
  <c r="AW71" i="1"/>
  <c r="AW70" i="1"/>
  <c r="AW69" i="1"/>
  <c r="AW68" i="1"/>
  <c r="AW67" i="1"/>
  <c r="AV116" i="1"/>
  <c r="AV115" i="1"/>
  <c r="AV114" i="1"/>
  <c r="AV113" i="1"/>
  <c r="AV112" i="1"/>
  <c r="AV111" i="1"/>
  <c r="AV110" i="1"/>
  <c r="AV109" i="1"/>
  <c r="AV108" i="1"/>
  <c r="AV107" i="1"/>
  <c r="AV106" i="1"/>
  <c r="AV105" i="1"/>
  <c r="AV104" i="1"/>
  <c r="AV103" i="1"/>
  <c r="AV102" i="1"/>
  <c r="AV101" i="1"/>
  <c r="AV100" i="1"/>
  <c r="AV99" i="1"/>
  <c r="AV98" i="1"/>
  <c r="AV97" i="1"/>
  <c r="AV96" i="1"/>
  <c r="AV95" i="1"/>
  <c r="AV94" i="1"/>
  <c r="AV93" i="1"/>
  <c r="AV92" i="1"/>
  <c r="AV91" i="1"/>
  <c r="AV90" i="1"/>
  <c r="AV89" i="1"/>
  <c r="AV88" i="1"/>
  <c r="AV87" i="1"/>
  <c r="AV86" i="1"/>
  <c r="AV85" i="1"/>
  <c r="AV84" i="1"/>
  <c r="AV83" i="1"/>
  <c r="AV82" i="1"/>
  <c r="AV81" i="1"/>
  <c r="AV80" i="1"/>
  <c r="AV79" i="1"/>
  <c r="AV78" i="1"/>
  <c r="AV77" i="1"/>
  <c r="AV76" i="1"/>
  <c r="AV75" i="1"/>
  <c r="AV74" i="1"/>
  <c r="AV73" i="1"/>
  <c r="AV72" i="1"/>
  <c r="AV71" i="1"/>
  <c r="AV70" i="1"/>
  <c r="AV69" i="1"/>
  <c r="AV68" i="1"/>
  <c r="AV67" i="1"/>
  <c r="AV66" i="1"/>
  <c r="AV65" i="1"/>
  <c r="AV64" i="1"/>
  <c r="AV63" i="1"/>
  <c r="AV62" i="1"/>
  <c r="AV61" i="1"/>
  <c r="AV60" i="1"/>
  <c r="AV59" i="1"/>
  <c r="AV58" i="1"/>
  <c r="AV57" i="1"/>
  <c r="AV56" i="1"/>
  <c r="AV55" i="1"/>
  <c r="AV54" i="1"/>
  <c r="AV53" i="1"/>
  <c r="AV52" i="1"/>
  <c r="AV51" i="1"/>
  <c r="AV50" i="1"/>
  <c r="AV49" i="1"/>
  <c r="AV48" i="1"/>
  <c r="AV47" i="1"/>
  <c r="AV46" i="1"/>
  <c r="AV45" i="1"/>
  <c r="AV44" i="1"/>
  <c r="AV43" i="1"/>
  <c r="AV42" i="1"/>
  <c r="AV41" i="1"/>
  <c r="AV40" i="1"/>
  <c r="AV39" i="1"/>
  <c r="AV38" i="1"/>
  <c r="AV37" i="1"/>
  <c r="AV36" i="1"/>
  <c r="AV35" i="1"/>
  <c r="AV34" i="1"/>
  <c r="AV33" i="1"/>
  <c r="AV32" i="1"/>
  <c r="AV31" i="1"/>
  <c r="AV30" i="1"/>
  <c r="AV29" i="1"/>
  <c r="AV28" i="1"/>
  <c r="AV27" i="1"/>
  <c r="AV26" i="1"/>
  <c r="AV25" i="1"/>
  <c r="AV24" i="1"/>
  <c r="AV23" i="1"/>
  <c r="AV22" i="1"/>
  <c r="AV21" i="1"/>
  <c r="AV20" i="1"/>
  <c r="AV19" i="1"/>
  <c r="AV18" i="1"/>
  <c r="AV17" i="1"/>
  <c r="AV16" i="1"/>
  <c r="AV15" i="1"/>
  <c r="AU116" i="1"/>
  <c r="AU115" i="1"/>
  <c r="AU114" i="1"/>
  <c r="AU113" i="1"/>
  <c r="AU112" i="1"/>
  <c r="AU111" i="1"/>
  <c r="AU110" i="1"/>
  <c r="AU109" i="1"/>
  <c r="AU108" i="1"/>
  <c r="AU107" i="1"/>
  <c r="AU106" i="1"/>
  <c r="AU105" i="1"/>
  <c r="AU104" i="1"/>
  <c r="AU103" i="1"/>
  <c r="AU102" i="1"/>
  <c r="AU101" i="1"/>
  <c r="AU100" i="1"/>
  <c r="AU99" i="1"/>
  <c r="AU98" i="1"/>
  <c r="AU97" i="1"/>
  <c r="AU96" i="1"/>
  <c r="AU95" i="1"/>
  <c r="AU94" i="1"/>
  <c r="AU93" i="1"/>
  <c r="AU92" i="1"/>
  <c r="AU91" i="1"/>
  <c r="AU90" i="1"/>
  <c r="AU89" i="1"/>
  <c r="AU88" i="1"/>
  <c r="AU87" i="1"/>
  <c r="AU86" i="1"/>
  <c r="AU85" i="1"/>
  <c r="AU84" i="1"/>
  <c r="AU83" i="1"/>
  <c r="AU82" i="1"/>
  <c r="AU81" i="1"/>
  <c r="AU80" i="1"/>
  <c r="AU79" i="1"/>
  <c r="AU78" i="1"/>
  <c r="AU77" i="1"/>
  <c r="AU76" i="1"/>
  <c r="AU75" i="1"/>
  <c r="AU74" i="1"/>
  <c r="AU73" i="1"/>
  <c r="AU72" i="1"/>
  <c r="AU71" i="1"/>
  <c r="AU70" i="1"/>
  <c r="AU69" i="1"/>
  <c r="AU68" i="1"/>
  <c r="AU67" i="1"/>
  <c r="AU66" i="1"/>
  <c r="AU65" i="1"/>
  <c r="AU64" i="1"/>
  <c r="AU63" i="1"/>
  <c r="AU62" i="1"/>
  <c r="AU61" i="1"/>
  <c r="AU60" i="1"/>
  <c r="AU59" i="1"/>
  <c r="AU58" i="1"/>
  <c r="AU57" i="1"/>
  <c r="AU56" i="1"/>
  <c r="AU55" i="1"/>
  <c r="AU54" i="1"/>
  <c r="AU53" i="1"/>
  <c r="AU52" i="1"/>
  <c r="AU51" i="1"/>
  <c r="AU50" i="1"/>
  <c r="AU49" i="1"/>
  <c r="AU48" i="1"/>
  <c r="AU47" i="1"/>
  <c r="AU46" i="1"/>
  <c r="AU45" i="1"/>
  <c r="AU44" i="1"/>
  <c r="AU43" i="1"/>
  <c r="AU42" i="1"/>
  <c r="AU41" i="1"/>
  <c r="AU40" i="1"/>
  <c r="AU39" i="1"/>
  <c r="AU38" i="1"/>
  <c r="AU37" i="1"/>
  <c r="AU36" i="1"/>
  <c r="AU35" i="1"/>
  <c r="AU34" i="1"/>
  <c r="AU33" i="1"/>
  <c r="AU32" i="1"/>
  <c r="AU31" i="1"/>
  <c r="AU30" i="1"/>
  <c r="AU29" i="1"/>
  <c r="AU28" i="1"/>
  <c r="AU27" i="1"/>
  <c r="AU26" i="1"/>
  <c r="AU25" i="1"/>
  <c r="AU24" i="1"/>
  <c r="AU23" i="1"/>
  <c r="AU22" i="1"/>
  <c r="AU21" i="1"/>
  <c r="AU20" i="1"/>
  <c r="AU19" i="1"/>
  <c r="AU18" i="1"/>
  <c r="AU17" i="1"/>
  <c r="AU16" i="1"/>
  <c r="AU15" i="1"/>
  <c r="AT116" i="1"/>
  <c r="AT115" i="1"/>
  <c r="AT114" i="1"/>
  <c r="AT113" i="1"/>
  <c r="AT112" i="1"/>
  <c r="AT111" i="1"/>
  <c r="AT110" i="1"/>
  <c r="AT109" i="1"/>
  <c r="AT108" i="1"/>
  <c r="AT107" i="1"/>
  <c r="AT106" i="1"/>
  <c r="AT105" i="1"/>
  <c r="AT104" i="1"/>
  <c r="AT103" i="1"/>
  <c r="AT102" i="1"/>
  <c r="AT101" i="1"/>
  <c r="AT100" i="1"/>
  <c r="AT99" i="1"/>
  <c r="AT98" i="1"/>
  <c r="AT97" i="1"/>
  <c r="AT96" i="1"/>
  <c r="AT95" i="1"/>
  <c r="AT94" i="1"/>
  <c r="AT93" i="1"/>
  <c r="AT92" i="1"/>
  <c r="AT91" i="1"/>
  <c r="AT90" i="1"/>
  <c r="AT89" i="1"/>
  <c r="AT88" i="1"/>
  <c r="AT87" i="1"/>
  <c r="AT86" i="1"/>
  <c r="AT85" i="1"/>
  <c r="AT84" i="1"/>
  <c r="AT83" i="1"/>
  <c r="AT82" i="1"/>
  <c r="AT81" i="1"/>
  <c r="AT80" i="1"/>
  <c r="AT79" i="1"/>
  <c r="AT78" i="1"/>
  <c r="AT77" i="1"/>
  <c r="AT76" i="1"/>
  <c r="AT75" i="1"/>
  <c r="AT74" i="1"/>
  <c r="AT73" i="1"/>
  <c r="AT72" i="1"/>
  <c r="AT71" i="1"/>
  <c r="AT70" i="1"/>
  <c r="AT69" i="1"/>
  <c r="AT68" i="1"/>
  <c r="AT67" i="1"/>
  <c r="AT66" i="1"/>
  <c r="AT65" i="1"/>
  <c r="AT64" i="1"/>
  <c r="AT63" i="1"/>
  <c r="AT62" i="1"/>
  <c r="AT61" i="1"/>
  <c r="AT60" i="1"/>
  <c r="AT59" i="1"/>
  <c r="AT58" i="1"/>
  <c r="AT57" i="1"/>
  <c r="AT56" i="1"/>
  <c r="AT55" i="1"/>
  <c r="AT54" i="1"/>
  <c r="AT53" i="1"/>
  <c r="AT52" i="1"/>
  <c r="AT51" i="1"/>
  <c r="AT50" i="1"/>
  <c r="AT49" i="1"/>
  <c r="AT48" i="1"/>
  <c r="AT47" i="1"/>
  <c r="AT46" i="1"/>
  <c r="AT45" i="1"/>
  <c r="AT44" i="1"/>
  <c r="AT43" i="1"/>
  <c r="AT42" i="1"/>
  <c r="AT41" i="1"/>
  <c r="AT40" i="1"/>
  <c r="AT39" i="1"/>
  <c r="AT38" i="1"/>
  <c r="AT37" i="1"/>
  <c r="AT36" i="1"/>
  <c r="AT35" i="1"/>
  <c r="AT34" i="1"/>
  <c r="AT33" i="1"/>
  <c r="AT32" i="1"/>
  <c r="AT31" i="1"/>
  <c r="AT30" i="1"/>
  <c r="AT29" i="1"/>
  <c r="AT28" i="1"/>
  <c r="AT27" i="1"/>
  <c r="AT26" i="1"/>
  <c r="AT25" i="1"/>
  <c r="AT24" i="1"/>
  <c r="AT23" i="1"/>
  <c r="AT22" i="1"/>
  <c r="AT21" i="1"/>
  <c r="AT20" i="1"/>
  <c r="AT19" i="1"/>
  <c r="AT18" i="1"/>
  <c r="AT17" i="1"/>
  <c r="AT16" i="1"/>
  <c r="AT15" i="1"/>
  <c r="AS116" i="1"/>
  <c r="AS115" i="1"/>
  <c r="AS114" i="1"/>
  <c r="AS113" i="1"/>
  <c r="AS112" i="1"/>
  <c r="AS111" i="1"/>
  <c r="AS110" i="1"/>
  <c r="AS109" i="1"/>
  <c r="AS108" i="1"/>
  <c r="AS107" i="1"/>
  <c r="AS106" i="1"/>
  <c r="AS105" i="1"/>
  <c r="AS104" i="1"/>
  <c r="AS103" i="1"/>
  <c r="AS102" i="1"/>
  <c r="AS101" i="1"/>
  <c r="AS100" i="1"/>
  <c r="AS99" i="1"/>
  <c r="AS98" i="1"/>
  <c r="AS97" i="1"/>
  <c r="AS96" i="1"/>
  <c r="AS95" i="1"/>
  <c r="AS94" i="1"/>
  <c r="AS93" i="1"/>
  <c r="AS92" i="1"/>
  <c r="AS91" i="1"/>
  <c r="AS90" i="1"/>
  <c r="AS89" i="1"/>
  <c r="AS88" i="1"/>
  <c r="AS87" i="1"/>
  <c r="AS86" i="1"/>
  <c r="AS85" i="1"/>
  <c r="AS84" i="1"/>
  <c r="AS83" i="1"/>
  <c r="AS82" i="1"/>
  <c r="AS81" i="1"/>
  <c r="AS80" i="1"/>
  <c r="AS79" i="1"/>
  <c r="AS78" i="1"/>
  <c r="AS77" i="1"/>
  <c r="AS76" i="1"/>
  <c r="AS75" i="1"/>
  <c r="AS74" i="1"/>
  <c r="AS73" i="1"/>
  <c r="AS72" i="1"/>
  <c r="AS71" i="1"/>
  <c r="AS70" i="1"/>
  <c r="AS69" i="1"/>
  <c r="AS68" i="1"/>
  <c r="AS67" i="1"/>
  <c r="AS66" i="1"/>
  <c r="AS65" i="1"/>
  <c r="AS64" i="1"/>
  <c r="AS63" i="1"/>
  <c r="AS62" i="1"/>
  <c r="AS61" i="1"/>
  <c r="AS60" i="1"/>
  <c r="AS59" i="1"/>
  <c r="AS58" i="1"/>
  <c r="AS57" i="1"/>
  <c r="AS56" i="1"/>
  <c r="AS55" i="1"/>
  <c r="AS54" i="1"/>
  <c r="AS53" i="1"/>
  <c r="AS52" i="1"/>
  <c r="AS51" i="1"/>
  <c r="AS50" i="1"/>
  <c r="AS49" i="1"/>
  <c r="AS48" i="1"/>
  <c r="AS47" i="1"/>
  <c r="AS46" i="1"/>
  <c r="AS45" i="1"/>
  <c r="AS44" i="1"/>
  <c r="AS43" i="1"/>
  <c r="AS42" i="1"/>
  <c r="AS41" i="1"/>
  <c r="AS40" i="1"/>
  <c r="AS39" i="1"/>
  <c r="AS38" i="1"/>
  <c r="AS37" i="1"/>
  <c r="AS36" i="1"/>
  <c r="AS35" i="1"/>
  <c r="AS34" i="1"/>
  <c r="AS33" i="1"/>
  <c r="AS32" i="1"/>
  <c r="AS31" i="1"/>
  <c r="AS30" i="1"/>
  <c r="AS29" i="1"/>
  <c r="AS28" i="1"/>
  <c r="AS27" i="1"/>
  <c r="AS26" i="1"/>
  <c r="AS25" i="1"/>
  <c r="AS24" i="1"/>
  <c r="AS23" i="1"/>
  <c r="AS22" i="1"/>
  <c r="AS21" i="1"/>
  <c r="AS20" i="1"/>
  <c r="AS19" i="1"/>
  <c r="AS18" i="1"/>
  <c r="AS17" i="1"/>
  <c r="AS16" i="1"/>
  <c r="AS15" i="1"/>
  <c r="AR116" i="1"/>
  <c r="AR115" i="1"/>
  <c r="AR114" i="1"/>
  <c r="AR113" i="1"/>
  <c r="AR112" i="1"/>
  <c r="AR111" i="1"/>
  <c r="AR110" i="1"/>
  <c r="AR109" i="1"/>
  <c r="AR108" i="1"/>
  <c r="AR107" i="1"/>
  <c r="AR106" i="1"/>
  <c r="AR105" i="1"/>
  <c r="AR104" i="1"/>
  <c r="AR103" i="1"/>
  <c r="AR102" i="1"/>
  <c r="AR101" i="1"/>
  <c r="AR100" i="1"/>
  <c r="AR99" i="1"/>
  <c r="AR98" i="1"/>
  <c r="AR97" i="1"/>
  <c r="AR96" i="1"/>
  <c r="AR95" i="1"/>
  <c r="AR94" i="1"/>
  <c r="AR93" i="1"/>
  <c r="AR92" i="1"/>
  <c r="AR91" i="1"/>
  <c r="AR90" i="1"/>
  <c r="AR89" i="1"/>
  <c r="AR88" i="1"/>
  <c r="AR87" i="1"/>
  <c r="AR86" i="1"/>
  <c r="AR85" i="1"/>
  <c r="AR84" i="1"/>
  <c r="AR83" i="1"/>
  <c r="AR82" i="1"/>
  <c r="AR81" i="1"/>
  <c r="AR80" i="1"/>
  <c r="AR79" i="1"/>
  <c r="AR78" i="1"/>
  <c r="AR77" i="1"/>
  <c r="AR76" i="1"/>
  <c r="AR75" i="1"/>
  <c r="AR74" i="1"/>
  <c r="AR73" i="1"/>
  <c r="AR72" i="1"/>
  <c r="AR71" i="1"/>
  <c r="AR70" i="1"/>
  <c r="AR69" i="1"/>
  <c r="AR68" i="1"/>
  <c r="AR67" i="1"/>
  <c r="AR66" i="1"/>
  <c r="AR65" i="1"/>
  <c r="AR64" i="1"/>
  <c r="AR63" i="1"/>
  <c r="AR62" i="1"/>
  <c r="AR61" i="1"/>
  <c r="AR60" i="1"/>
  <c r="AR59" i="1"/>
  <c r="AR58" i="1"/>
  <c r="AR57" i="1"/>
  <c r="AR56" i="1"/>
  <c r="AR55" i="1"/>
  <c r="AR54" i="1"/>
  <c r="AR53" i="1"/>
  <c r="AR52" i="1"/>
  <c r="AR51" i="1"/>
  <c r="AR50" i="1"/>
  <c r="AR49" i="1"/>
  <c r="AR48" i="1"/>
  <c r="AR47" i="1"/>
  <c r="AR46" i="1"/>
  <c r="AR45" i="1"/>
  <c r="AR44" i="1"/>
  <c r="AR43" i="1"/>
  <c r="AR42" i="1"/>
  <c r="AR41" i="1"/>
  <c r="AR40" i="1"/>
  <c r="AR39" i="1"/>
  <c r="AR38" i="1"/>
  <c r="AR37" i="1"/>
  <c r="AR36" i="1"/>
  <c r="AR35" i="1"/>
  <c r="AR34" i="1"/>
  <c r="AR33" i="1"/>
  <c r="AR32" i="1"/>
  <c r="AR31" i="1"/>
  <c r="AR30" i="1"/>
  <c r="AR29" i="1"/>
  <c r="AR28" i="1"/>
  <c r="AR27" i="1"/>
  <c r="AR26" i="1"/>
  <c r="AR25" i="1"/>
  <c r="AR24" i="1"/>
  <c r="AR23" i="1"/>
  <c r="AR22" i="1"/>
  <c r="AR21" i="1"/>
  <c r="AR20" i="1"/>
  <c r="AR19" i="1"/>
  <c r="AR18" i="1"/>
  <c r="AR17" i="1"/>
  <c r="AR16" i="1"/>
  <c r="AR15" i="1"/>
  <c r="K116" i="1"/>
  <c r="K115" i="1"/>
  <c r="K114" i="1"/>
  <c r="K113" i="1"/>
  <c r="K112" i="1"/>
  <c r="K111" i="1"/>
  <c r="K110" i="1"/>
  <c r="K109" i="1"/>
  <c r="K108" i="1"/>
  <c r="K107" i="1"/>
  <c r="K106" i="1"/>
  <c r="K105" i="1"/>
  <c r="K104" i="1"/>
  <c r="K103" i="1"/>
  <c r="K102" i="1"/>
  <c r="K101" i="1"/>
  <c r="K100" i="1"/>
  <c r="K99" i="1"/>
  <c r="K98" i="1"/>
  <c r="K97" i="1"/>
  <c r="K96" i="1"/>
  <c r="K95" i="1"/>
  <c r="K94"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J116" i="1"/>
  <c r="J115" i="1"/>
  <c r="J114" i="1"/>
  <c r="J113" i="1"/>
  <c r="J112" i="1"/>
  <c r="J111" i="1"/>
  <c r="J110" i="1"/>
  <c r="J109" i="1"/>
  <c r="J108" i="1"/>
  <c r="J107" i="1"/>
  <c r="J106" i="1"/>
  <c r="J105" i="1"/>
  <c r="J104" i="1"/>
  <c r="J103" i="1"/>
  <c r="J102" i="1"/>
  <c r="J101" i="1"/>
  <c r="J100"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BV102" i="1" l="1"/>
  <c r="BX102" i="1" s="1"/>
  <c r="BV108" i="1"/>
  <c r="BV110" i="1"/>
  <c r="BX110" i="1" s="1"/>
  <c r="BV116" i="1"/>
  <c r="BI114" i="1"/>
  <c r="BV103" i="1"/>
  <c r="BW103" i="1" s="1"/>
  <c r="BV107" i="1"/>
  <c r="BW107" i="1" s="1"/>
  <c r="BV109" i="1"/>
  <c r="BV111" i="1"/>
  <c r="BW111" i="1" s="1"/>
  <c r="BV115" i="1"/>
  <c r="BW115" i="1" s="1"/>
  <c r="BJ76" i="1"/>
  <c r="BI75" i="1"/>
  <c r="BJ92" i="1"/>
  <c r="BI93" i="1"/>
  <c r="BI99" i="1"/>
  <c r="BI106" i="1"/>
  <c r="BI107" i="1"/>
  <c r="BI115" i="1"/>
  <c r="BX103" i="1"/>
  <c r="BW105" i="1"/>
  <c r="BX105" i="1"/>
  <c r="BX113" i="1"/>
  <c r="BW113" i="1"/>
  <c r="BW104" i="1"/>
  <c r="BW112" i="1"/>
  <c r="BX107" i="1"/>
  <c r="BX115" i="1"/>
  <c r="BX111" i="1"/>
  <c r="BX108" i="1"/>
  <c r="BX116" i="1"/>
  <c r="BW106" i="1"/>
  <c r="BX109" i="1"/>
  <c r="BX114" i="1"/>
  <c r="BJ81" i="1"/>
  <c r="BJ114" i="1"/>
  <c r="BI77" i="1"/>
  <c r="BI108" i="1"/>
  <c r="BJ98" i="1"/>
  <c r="BJ115" i="1"/>
  <c r="BI101" i="1"/>
  <c r="BJ99" i="1"/>
  <c r="BX106" i="1"/>
  <c r="BI84" i="1"/>
  <c r="BI110" i="1"/>
  <c r="BJ100" i="1"/>
  <c r="BI67" i="1"/>
  <c r="BI85" i="1"/>
  <c r="BI103" i="1"/>
  <c r="BI111" i="1"/>
  <c r="BJ73" i="1"/>
  <c r="BJ89" i="1"/>
  <c r="BJ102" i="1"/>
  <c r="BJ110" i="1"/>
  <c r="BV70" i="1"/>
  <c r="BV78" i="1"/>
  <c r="BV86" i="1"/>
  <c r="BV94" i="1"/>
  <c r="BV72" i="1"/>
  <c r="BV80" i="1"/>
  <c r="BV88" i="1"/>
  <c r="BV96" i="1"/>
  <c r="BJ105" i="1"/>
  <c r="BJ113" i="1"/>
  <c r="BI76" i="1"/>
  <c r="BJ106" i="1"/>
  <c r="BI116" i="1"/>
  <c r="BJ67" i="1"/>
  <c r="BJ108" i="1"/>
  <c r="BI102" i="1"/>
  <c r="BJ84" i="1"/>
  <c r="BI68" i="1"/>
  <c r="BI91" i="1"/>
  <c r="BI104" i="1"/>
  <c r="BI112" i="1"/>
  <c r="BJ74" i="1"/>
  <c r="BJ90" i="1"/>
  <c r="BJ103" i="1"/>
  <c r="BJ111" i="1"/>
  <c r="BU73" i="1"/>
  <c r="BU81" i="1"/>
  <c r="BU89" i="1"/>
  <c r="BU97" i="1"/>
  <c r="BV71" i="1"/>
  <c r="BV79" i="1"/>
  <c r="BV87" i="1"/>
  <c r="BV95" i="1"/>
  <c r="BV73" i="1"/>
  <c r="BX73" i="1" s="1"/>
  <c r="BY73" i="1" s="1"/>
  <c r="BV81" i="1"/>
  <c r="BX81" i="1" s="1"/>
  <c r="BY81" i="1" s="1"/>
  <c r="BV89" i="1"/>
  <c r="BX89" i="1" s="1"/>
  <c r="BY89" i="1" s="1"/>
  <c r="BV97" i="1"/>
  <c r="BW114" i="1"/>
  <c r="BJ97" i="1"/>
  <c r="BI100" i="1"/>
  <c r="BJ82" i="1"/>
  <c r="BJ107" i="1"/>
  <c r="BI83" i="1"/>
  <c r="BI109" i="1"/>
  <c r="BJ83" i="1"/>
  <c r="BJ116" i="1"/>
  <c r="BJ68" i="1"/>
  <c r="BJ109" i="1"/>
  <c r="BI69" i="1"/>
  <c r="BI92" i="1"/>
  <c r="BI105" i="1"/>
  <c r="BI113" i="1"/>
  <c r="BJ75" i="1"/>
  <c r="BJ91" i="1"/>
  <c r="BJ104" i="1"/>
  <c r="BJ112" i="1"/>
  <c r="CJ82" i="1"/>
  <c r="BI82" i="1"/>
  <c r="CJ98" i="1"/>
  <c r="BI98" i="1"/>
  <c r="CN79" i="1"/>
  <c r="BI79" i="1"/>
  <c r="BJ79" i="1"/>
  <c r="CN87" i="1"/>
  <c r="BJ87" i="1"/>
  <c r="BI87" i="1"/>
  <c r="BV74" i="1"/>
  <c r="BX74" i="1" s="1"/>
  <c r="BY74" i="1" s="1"/>
  <c r="BV82" i="1"/>
  <c r="BX82" i="1" s="1"/>
  <c r="BY82" i="1" s="1"/>
  <c r="BV90" i="1"/>
  <c r="BX90" i="1" s="1"/>
  <c r="BY90" i="1" s="1"/>
  <c r="BV75" i="1"/>
  <c r="BX75" i="1" s="1"/>
  <c r="BY75" i="1" s="1"/>
  <c r="BV83" i="1"/>
  <c r="BX83" i="1" s="1"/>
  <c r="BY83" i="1" s="1"/>
  <c r="BV91" i="1"/>
  <c r="BX91" i="1" s="1"/>
  <c r="BY91" i="1" s="1"/>
  <c r="BV99" i="1"/>
  <c r="BX99" i="1" s="1"/>
  <c r="BU69" i="1"/>
  <c r="BU77" i="1"/>
  <c r="BU85" i="1"/>
  <c r="BU93" i="1"/>
  <c r="BU101" i="1"/>
  <c r="BV68" i="1"/>
  <c r="BX68" i="1" s="1"/>
  <c r="BY68" i="1" s="1"/>
  <c r="BV76" i="1"/>
  <c r="BX76" i="1" s="1"/>
  <c r="BY76" i="1" s="1"/>
  <c r="BV84" i="1"/>
  <c r="BX84" i="1" s="1"/>
  <c r="BY84" i="1" s="1"/>
  <c r="BV92" i="1"/>
  <c r="BX92" i="1" s="1"/>
  <c r="BY92" i="1" s="1"/>
  <c r="BV100" i="1"/>
  <c r="BX100" i="1" s="1"/>
  <c r="BU70" i="1"/>
  <c r="BX70" i="1" s="1"/>
  <c r="BY70" i="1" s="1"/>
  <c r="BU78" i="1"/>
  <c r="BX78" i="1" s="1"/>
  <c r="BY78" i="1" s="1"/>
  <c r="BU86" i="1"/>
  <c r="BW86" i="1" s="1"/>
  <c r="BU94" i="1"/>
  <c r="BV69" i="1"/>
  <c r="BV77" i="1"/>
  <c r="BV85" i="1"/>
  <c r="BV93" i="1"/>
  <c r="BV101" i="1"/>
  <c r="BX101" i="1" s="1"/>
  <c r="BU71" i="1"/>
  <c r="BU79" i="1"/>
  <c r="BU87" i="1"/>
  <c r="BX87" i="1" s="1"/>
  <c r="BY87" i="1" s="1"/>
  <c r="BU95" i="1"/>
  <c r="BX95" i="1" s="1"/>
  <c r="CJ74" i="1"/>
  <c r="BI74" i="1"/>
  <c r="CJ90" i="1"/>
  <c r="BI90" i="1"/>
  <c r="CN71" i="1"/>
  <c r="BI71" i="1"/>
  <c r="BJ71" i="1"/>
  <c r="CN95" i="1"/>
  <c r="BI95" i="1"/>
  <c r="BJ95" i="1"/>
  <c r="BX94" i="1"/>
  <c r="BW95" i="1"/>
  <c r="BV98" i="1"/>
  <c r="BX98" i="1" s="1"/>
  <c r="BW74" i="1"/>
  <c r="BV67" i="1"/>
  <c r="BX67" i="1" s="1"/>
  <c r="BY67" i="1" s="1"/>
  <c r="CJ73" i="1"/>
  <c r="BI73" i="1"/>
  <c r="CJ81" i="1"/>
  <c r="BI81" i="1"/>
  <c r="CJ89" i="1"/>
  <c r="BI89" i="1"/>
  <c r="CJ97" i="1"/>
  <c r="BI97" i="1"/>
  <c r="CN70" i="1"/>
  <c r="BJ70" i="1"/>
  <c r="BI70" i="1"/>
  <c r="CN78" i="1"/>
  <c r="BI78" i="1"/>
  <c r="BJ78" i="1"/>
  <c r="CN86" i="1"/>
  <c r="BJ86" i="1"/>
  <c r="BI86" i="1"/>
  <c r="CN94" i="1"/>
  <c r="BJ94" i="1"/>
  <c r="BI94" i="1"/>
  <c r="CQ69" i="1"/>
  <c r="BJ69" i="1"/>
  <c r="CQ77" i="1"/>
  <c r="BJ77" i="1"/>
  <c r="CQ85" i="1"/>
  <c r="BJ85" i="1"/>
  <c r="CQ93" i="1"/>
  <c r="BJ93" i="1"/>
  <c r="CQ101" i="1"/>
  <c r="BJ101" i="1"/>
  <c r="BU72" i="1"/>
  <c r="BX72" i="1" s="1"/>
  <c r="BU80" i="1"/>
  <c r="BU88" i="1"/>
  <c r="BU96" i="1"/>
  <c r="BI72" i="1"/>
  <c r="BI88" i="1"/>
  <c r="BI80" i="1"/>
  <c r="BI96" i="1"/>
  <c r="BJ72" i="1"/>
  <c r="BJ80" i="1"/>
  <c r="BJ88" i="1"/>
  <c r="BJ96" i="1"/>
  <c r="BW84" i="1"/>
  <c r="BW92" i="1"/>
  <c r="BW108" i="1"/>
  <c r="BW116" i="1"/>
  <c r="BW101" i="1"/>
  <c r="BW109" i="1"/>
  <c r="BW78" i="1"/>
  <c r="BW94" i="1"/>
  <c r="BW110" i="1"/>
  <c r="BW102" i="1"/>
  <c r="CF14" i="1"/>
  <c r="BC14" i="1"/>
  <c r="CL14" i="1" s="1"/>
  <c r="BD14" i="1"/>
  <c r="CM14" i="1" s="1"/>
  <c r="BE14" i="1"/>
  <c r="BF14" i="1"/>
  <c r="BG14" i="1"/>
  <c r="BH14" i="1"/>
  <c r="CQ14" i="1" s="1"/>
  <c r="BM14" i="1"/>
  <c r="BN14" i="1"/>
  <c r="BO14" i="1"/>
  <c r="BQ14" i="1"/>
  <c r="BR14" i="1"/>
  <c r="BS14" i="1"/>
  <c r="BT14" i="1"/>
  <c r="CA14" i="1"/>
  <c r="BW85" i="1" l="1"/>
  <c r="BW69" i="1"/>
  <c r="BW87" i="1"/>
  <c r="BX97" i="1"/>
  <c r="BW93" i="1"/>
  <c r="BW77" i="1"/>
  <c r="BW89" i="1"/>
  <c r="BU14" i="1"/>
  <c r="BI14" i="1"/>
  <c r="CN14" i="1"/>
  <c r="BX93" i="1"/>
  <c r="BW90" i="1"/>
  <c r="BX77" i="1"/>
  <c r="BY77" i="1" s="1"/>
  <c r="BX96" i="1"/>
  <c r="BW97" i="1"/>
  <c r="BX88" i="1"/>
  <c r="BW73" i="1"/>
  <c r="BX79" i="1"/>
  <c r="BY79" i="1" s="1"/>
  <c r="BW81" i="1"/>
  <c r="BW100" i="1"/>
  <c r="BX80" i="1"/>
  <c r="BX71" i="1"/>
  <c r="BY71" i="1" s="1"/>
  <c r="BW98" i="1"/>
  <c r="BW79" i="1"/>
  <c r="BW82" i="1"/>
  <c r="BX86" i="1"/>
  <c r="BY86" i="1" s="1"/>
  <c r="BW88" i="1"/>
  <c r="BX85" i="1"/>
  <c r="BY85" i="1" s="1"/>
  <c r="BW83" i="1"/>
  <c r="BW96" i="1"/>
  <c r="BW99" i="1"/>
  <c r="BW70" i="1"/>
  <c r="BW68" i="1"/>
  <c r="BX69" i="1"/>
  <c r="BY69" i="1" s="1"/>
  <c r="BW80" i="1"/>
  <c r="BW76" i="1"/>
  <c r="BW67" i="1"/>
  <c r="BW72" i="1"/>
  <c r="BW91" i="1"/>
  <c r="BW71" i="1"/>
  <c r="BW75" i="1"/>
  <c r="BJ14" i="1"/>
  <c r="BV14" i="1"/>
  <c r="BW14" i="1" l="1"/>
  <c r="BX14" i="1"/>
  <c r="BY14" i="1" s="1"/>
  <c r="H4" i="3"/>
  <c r="C4" i="3"/>
  <c r="H3" i="3"/>
  <c r="C3" i="3"/>
  <c r="H1" i="3"/>
  <c r="E1" i="3"/>
  <c r="D1" i="3"/>
  <c r="CP14" i="1" l="1"/>
  <c r="CO14" i="1"/>
  <c r="CH14" i="1"/>
  <c r="CG14" i="1"/>
  <c r="CK14" i="1"/>
  <c r="CF85" i="1"/>
  <c r="CH82" i="1" l="1"/>
  <c r="CH79" i="1"/>
  <c r="CI74" i="1"/>
  <c r="CG68" i="1"/>
  <c r="CH69" i="1"/>
  <c r="CI76" i="1"/>
  <c r="CF84" i="1"/>
  <c r="CI73" i="1"/>
  <c r="CH73" i="1"/>
  <c r="CF73" i="1"/>
  <c r="CG73" i="1"/>
  <c r="CI86" i="1"/>
  <c r="CH86" i="1"/>
  <c r="CG86" i="1"/>
  <c r="CF86" i="1"/>
  <c r="CI69" i="1"/>
  <c r="CG69" i="1"/>
  <c r="CF69" i="1"/>
  <c r="CI75" i="1"/>
  <c r="CH75" i="1"/>
  <c r="CG75" i="1"/>
  <c r="CF75" i="1"/>
  <c r="CF76" i="1"/>
  <c r="CH76" i="1"/>
  <c r="CG76" i="1"/>
  <c r="CI77" i="1"/>
  <c r="CI81" i="1"/>
  <c r="CH81" i="1"/>
  <c r="CG81" i="1"/>
  <c r="CF81" i="1"/>
  <c r="CH74" i="1"/>
  <c r="CG74" i="1"/>
  <c r="CF74" i="1"/>
  <c r="CF79" i="1"/>
  <c r="CI85" i="1"/>
  <c r="CH85" i="1"/>
  <c r="CG85" i="1"/>
  <c r="CG77" i="1" l="1"/>
  <c r="CI79" i="1"/>
  <c r="CG82" i="1"/>
  <c r="CF82" i="1"/>
  <c r="CG79" i="1"/>
  <c r="CF87" i="1"/>
  <c r="CI87" i="1"/>
  <c r="CI82" i="1"/>
  <c r="CH77" i="1"/>
  <c r="CH87" i="1"/>
  <c r="CH67" i="1"/>
  <c r="CF72" i="1"/>
  <c r="CI72" i="1"/>
  <c r="CI80" i="1"/>
  <c r="CH72" i="1"/>
  <c r="CG87" i="1"/>
  <c r="CG72" i="1"/>
  <c r="CI67" i="1"/>
  <c r="CH68" i="1"/>
  <c r="CG67" i="1"/>
  <c r="CF67" i="1"/>
  <c r="CI71" i="1"/>
  <c r="CI84" i="1"/>
  <c r="CG71" i="1"/>
  <c r="CF68" i="1"/>
  <c r="CF77" i="1"/>
  <c r="CH80" i="1"/>
  <c r="CG84" i="1"/>
  <c r="CH84" i="1"/>
  <c r="CF71" i="1"/>
  <c r="CH71" i="1"/>
  <c r="CI68" i="1"/>
  <c r="CG80" i="1"/>
  <c r="CF80" i="1"/>
  <c r="CI78" i="1"/>
  <c r="CH78" i="1"/>
  <c r="CG78" i="1"/>
  <c r="CF78" i="1"/>
  <c r="CI88" i="1"/>
  <c r="CH88" i="1"/>
  <c r="CG88" i="1"/>
  <c r="CF88" i="1"/>
  <c r="CI70" i="1"/>
  <c r="CH70" i="1"/>
  <c r="CG70" i="1"/>
  <c r="CF70" i="1"/>
  <c r="CI83" i="1"/>
  <c r="CH83" i="1"/>
  <c r="CG83" i="1"/>
  <c r="CF83" i="1"/>
  <c r="K14" i="1"/>
  <c r="AY6" i="1" l="1"/>
  <c r="AY5" i="1"/>
  <c r="AW6" i="1"/>
  <c r="AT6" i="1"/>
  <c r="AW5" i="1"/>
  <c r="AT5" i="1"/>
  <c r="AT14" i="1"/>
  <c r="AU14" i="1"/>
  <c r="AV14" i="1"/>
  <c r="AS14" i="1"/>
  <c r="AR14" i="1"/>
  <c r="CG89" i="1" l="1"/>
  <c r="CG90" i="1"/>
  <c r="CG91" i="1"/>
  <c r="CH91" i="1"/>
  <c r="CG92" i="1"/>
  <c r="CG93" i="1"/>
  <c r="CG94" i="1"/>
  <c r="CG95" i="1"/>
  <c r="CG96" i="1"/>
  <c r="CG97" i="1"/>
  <c r="CG98" i="1"/>
  <c r="CG99" i="1"/>
  <c r="CG100" i="1"/>
  <c r="CF100" i="1"/>
  <c r="CG101" i="1"/>
  <c r="CG102" i="1"/>
  <c r="CG103" i="1"/>
  <c r="CG104" i="1"/>
  <c r="CG105" i="1"/>
  <c r="CG106" i="1"/>
  <c r="CG107" i="1"/>
  <c r="CG108" i="1"/>
  <c r="CF108" i="1"/>
  <c r="CH108" i="1"/>
  <c r="CG109" i="1"/>
  <c r="CH109" i="1"/>
  <c r="CG110" i="1"/>
  <c r="CF110" i="1"/>
  <c r="CH110" i="1"/>
  <c r="CG111" i="1"/>
  <c r="CG112" i="1"/>
  <c r="CG113" i="1"/>
  <c r="CG114" i="1"/>
  <c r="CG115" i="1"/>
  <c r="CG116" i="1"/>
  <c r="CF105" i="1" l="1"/>
  <c r="CF98" i="1"/>
  <c r="CF97" i="1"/>
  <c r="CF91" i="1"/>
  <c r="CF90" i="1"/>
  <c r="CF116" i="1"/>
  <c r="CF115" i="1"/>
  <c r="CF114" i="1"/>
  <c r="CF99" i="1"/>
  <c r="CF95" i="1"/>
  <c r="CF94" i="1"/>
  <c r="CF89" i="1"/>
  <c r="CF112" i="1"/>
  <c r="CF111" i="1"/>
  <c r="CF109" i="1"/>
  <c r="CF107" i="1"/>
  <c r="CF102" i="1"/>
  <c r="CF92" i="1"/>
  <c r="CF93" i="1"/>
  <c r="CF106" i="1"/>
  <c r="CF104" i="1"/>
  <c r="CF103" i="1"/>
  <c r="CF96" i="1"/>
  <c r="CF113" i="1"/>
  <c r="CF101" i="1"/>
  <c r="CH93" i="1"/>
  <c r="CH95" i="1"/>
  <c r="CH94" i="1"/>
  <c r="CH92" i="1"/>
  <c r="CH90" i="1"/>
  <c r="CH111" i="1"/>
  <c r="CH106" i="1"/>
  <c r="CH105" i="1"/>
  <c r="CH104" i="1"/>
  <c r="CH103" i="1"/>
  <c r="CH102" i="1"/>
  <c r="CH101" i="1"/>
  <c r="CH100" i="1"/>
  <c r="CH99" i="1"/>
  <c r="CI96" i="1"/>
  <c r="CI95" i="1"/>
  <c r="CI94" i="1"/>
  <c r="CI93" i="1"/>
  <c r="CI92" i="1"/>
  <c r="CI91" i="1"/>
  <c r="CI90" i="1"/>
  <c r="CI89" i="1"/>
  <c r="CH96" i="1"/>
  <c r="CH116" i="1"/>
  <c r="CH115" i="1"/>
  <c r="CH114" i="1"/>
  <c r="CH113" i="1"/>
  <c r="CH112" i="1"/>
  <c r="CH107" i="1"/>
  <c r="CH98" i="1"/>
  <c r="CH97" i="1"/>
  <c r="CH89" i="1"/>
  <c r="CI116" i="1"/>
  <c r="CI115" i="1"/>
  <c r="CI114" i="1"/>
  <c r="CI113" i="1"/>
  <c r="CI112" i="1"/>
  <c r="CI111" i="1"/>
  <c r="CI110" i="1"/>
  <c r="CI109" i="1"/>
  <c r="CI108" i="1"/>
  <c r="CI107" i="1"/>
  <c r="CI106" i="1"/>
  <c r="CI105" i="1"/>
  <c r="CI104" i="1"/>
  <c r="CI103" i="1"/>
  <c r="CI102" i="1"/>
  <c r="CI101" i="1"/>
  <c r="CI100" i="1"/>
  <c r="CI99" i="1"/>
  <c r="CI98" i="1"/>
  <c r="CI97" i="1"/>
</calcChain>
</file>

<file path=xl/sharedStrings.xml><?xml version="1.0" encoding="utf-8"?>
<sst xmlns="http://schemas.openxmlformats.org/spreadsheetml/2006/main" count="433" uniqueCount="253">
  <si>
    <t>Form  FP</t>
    <phoneticPr fontId="2"/>
  </si>
  <si>
    <t xml:space="preserve"> Version :</t>
  </si>
  <si>
    <t>Version :</t>
  </si>
  <si>
    <t>Form (Dry B)</t>
  </si>
  <si>
    <t>Results of air concentration analysis (Filter Packs)</t>
  </si>
  <si>
    <t>Site name:</t>
    <phoneticPr fontId="14" type="noConversion"/>
  </si>
  <si>
    <t xml:space="preserve">Site Classification: </t>
  </si>
  <si>
    <t>Name of Laboratory:</t>
    <phoneticPr fontId="14" type="noConversion"/>
  </si>
  <si>
    <r>
      <rPr>
        <b/>
        <sz val="10"/>
        <rFont val="ＭＳ Ｐ明朝"/>
        <family val="1"/>
        <charset val="128"/>
      </rPr>
      <t>：</t>
    </r>
    <r>
      <rPr>
        <b/>
        <sz val="10"/>
        <rFont val="Times New Roman"/>
        <family val="1"/>
      </rPr>
      <t xml:space="preserve">input cell </t>
    </r>
    <phoneticPr fontId="2"/>
  </si>
  <si>
    <t xml:space="preserve">Sample </t>
    <phoneticPr fontId="2"/>
  </si>
  <si>
    <t>No.</t>
    <phoneticPr fontId="2"/>
  </si>
  <si>
    <r>
      <t>SO</t>
    </r>
    <r>
      <rPr>
        <vertAlign val="subscript"/>
        <sz val="10"/>
        <rFont val="Times New Roman"/>
        <family val="1"/>
      </rPr>
      <t>4</t>
    </r>
    <r>
      <rPr>
        <vertAlign val="superscript"/>
        <sz val="10"/>
        <rFont val="Times New Roman"/>
        <family val="1"/>
      </rPr>
      <t>2-</t>
    </r>
    <phoneticPr fontId="2"/>
  </si>
  <si>
    <r>
      <t>NO</t>
    </r>
    <r>
      <rPr>
        <vertAlign val="subscript"/>
        <sz val="10"/>
        <rFont val="Times New Roman"/>
        <family val="1"/>
      </rPr>
      <t>3</t>
    </r>
    <r>
      <rPr>
        <vertAlign val="superscript"/>
        <sz val="10"/>
        <rFont val="Times New Roman"/>
        <family val="1"/>
      </rPr>
      <t>-</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</si>
  <si>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</si>
  <si>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</si>
  <si>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</si>
  <si>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</si>
  <si>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t>
    </r>
    <phoneticPr fontId="2"/>
  </si>
  <si>
    <r>
      <t>Ca</t>
    </r>
    <r>
      <rPr>
        <vertAlign val="subscript"/>
        <sz val="10"/>
        <rFont val="Times New Roman"/>
        <family val="1"/>
      </rPr>
      <t>2</t>
    </r>
    <r>
      <rPr>
        <vertAlign val="superscript"/>
        <sz val="10"/>
        <rFont val="Times New Roman"/>
        <family val="1"/>
      </rPr>
      <t>+</t>
    </r>
    <phoneticPr fontId="2"/>
  </si>
  <si>
    <r>
      <t>SO</t>
    </r>
    <r>
      <rPr>
        <vertAlign val="subscript"/>
        <sz val="10"/>
        <rFont val="Times New Roman"/>
        <family val="1"/>
      </rPr>
      <t>2</t>
    </r>
    <phoneticPr fontId="2"/>
  </si>
  <si>
    <r>
      <t>HNO</t>
    </r>
    <r>
      <rPr>
        <vertAlign val="subscript"/>
        <sz val="10"/>
        <rFont val="Times New Roman"/>
        <family val="1"/>
      </rPr>
      <t>3</t>
    </r>
    <phoneticPr fontId="2"/>
  </si>
  <si>
    <t>HCl</t>
    <phoneticPr fontId="2"/>
  </si>
  <si>
    <r>
      <t>NH</t>
    </r>
    <r>
      <rPr>
        <vertAlign val="subscript"/>
        <sz val="10"/>
        <rFont val="Times New Roman"/>
        <family val="1"/>
      </rPr>
      <t>3</t>
    </r>
    <phoneticPr fontId="2"/>
  </si>
  <si>
    <r>
      <t>Mg</t>
    </r>
    <r>
      <rPr>
        <vertAlign val="superscript"/>
        <sz val="10"/>
        <rFont val="Times New Roman"/>
        <family val="1"/>
      </rPr>
      <t>2+</t>
    </r>
    <phoneticPr fontId="2"/>
  </si>
  <si>
    <r>
      <t>Ca</t>
    </r>
    <r>
      <rPr>
        <vertAlign val="superscript"/>
        <sz val="10"/>
        <rFont val="Times New Roman"/>
        <family val="1"/>
      </rPr>
      <t>2+</t>
    </r>
    <phoneticPr fontId="2"/>
  </si>
  <si>
    <t>Date</t>
    <phoneticPr fontId="2"/>
  </si>
  <si>
    <t>Time</t>
    <phoneticPr fontId="2"/>
  </si>
  <si>
    <t>Sample</t>
    <phoneticPr fontId="2"/>
  </si>
  <si>
    <t>Blank</t>
    <phoneticPr fontId="2"/>
  </si>
  <si>
    <t>Sampling period</t>
  </si>
  <si>
    <t>Start</t>
  </si>
  <si>
    <t>End</t>
  </si>
  <si>
    <t>Flow meter</t>
    <phoneticPr fontId="14" type="noConversion"/>
  </si>
  <si>
    <r>
      <t>Temp (</t>
    </r>
    <r>
      <rPr>
        <b/>
        <sz val="10"/>
        <rFont val="ＭＳ Ｐ明朝"/>
        <family val="1"/>
        <charset val="128"/>
      </rPr>
      <t>℃</t>
    </r>
    <r>
      <rPr>
        <b/>
        <sz val="10"/>
        <rFont val="Times New Roman"/>
        <family val="1"/>
      </rPr>
      <t>)</t>
    </r>
    <phoneticPr fontId="14" type="noConversion"/>
  </si>
  <si>
    <t>Volume (L)</t>
    <phoneticPr fontId="14" type="noConversion"/>
  </si>
  <si>
    <t>F1: Polyamide filter (mg/l)</t>
    <phoneticPr fontId="2"/>
  </si>
  <si>
    <t>F2: Alkali filter (mg/l)</t>
    <phoneticPr fontId="2"/>
  </si>
  <si>
    <t>F3:Acid filter (mg/I)</t>
    <phoneticPr fontId="2"/>
  </si>
  <si>
    <t xml:space="preserve">Gas </t>
    <phoneticPr fontId="2"/>
  </si>
  <si>
    <t>Particle</t>
    <phoneticPr fontId="2"/>
  </si>
  <si>
    <t>Unit:</t>
  </si>
  <si>
    <r>
      <t>nmol/m</t>
    </r>
    <r>
      <rPr>
        <b/>
        <vertAlign val="superscript"/>
        <sz val="10"/>
        <rFont val="Times New Roman"/>
        <family val="1"/>
      </rPr>
      <t>3</t>
    </r>
  </si>
  <si>
    <t>F0: PTFE filter (mg/l)</t>
    <phoneticPr fontId="2"/>
  </si>
  <si>
    <t>Sampling Volume</t>
    <phoneticPr fontId="14" type="noConversion"/>
  </si>
  <si>
    <t>Air
 Volume</t>
  </si>
  <si>
    <t>Air 
Volume</t>
  </si>
  <si>
    <r>
      <t>(</t>
    </r>
    <r>
      <rPr>
        <b/>
        <sz val="10"/>
        <rFont val="ＭＳ Ｐ明朝"/>
        <family val="1"/>
        <charset val="128"/>
      </rPr>
      <t>℃</t>
    </r>
    <r>
      <rPr>
        <b/>
        <sz val="10"/>
        <rFont val="Times New Roman"/>
        <family val="1"/>
      </rPr>
      <t>)</t>
    </r>
    <phoneticPr fontId="14" type="noConversion"/>
  </si>
  <si>
    <t>(m3)</t>
  </si>
  <si>
    <t>Correction</t>
  </si>
  <si>
    <t>Average
Temp</t>
    <phoneticPr fontId="2"/>
  </si>
  <si>
    <t>Note</t>
    <phoneticPr fontId="2"/>
  </si>
  <si>
    <t xml:space="preserve">Do you use a mass flow-controller for FP monitoring? </t>
    <phoneticPr fontId="2"/>
  </si>
  <si>
    <t>F0　
（PTFE)</t>
    <phoneticPr fontId="2"/>
  </si>
  <si>
    <t>F1（Polyamide)</t>
    <phoneticPr fontId="2"/>
  </si>
  <si>
    <t>F2　（Alkali)</t>
    <phoneticPr fontId="2"/>
  </si>
  <si>
    <t>F3　（Acid)</t>
    <phoneticPr fontId="2"/>
  </si>
  <si>
    <r>
      <t>F1 :  Polyamide filter (mg L</t>
    </r>
    <r>
      <rPr>
        <vertAlign val="superscript"/>
        <sz val="11"/>
        <rFont val="Times New Roman"/>
        <family val="1"/>
      </rPr>
      <t>-1</t>
    </r>
    <r>
      <rPr>
        <sz val="11"/>
        <rFont val="Times New Roman"/>
        <family val="1"/>
      </rPr>
      <t xml:space="preserve">) </t>
    </r>
    <phoneticPr fontId="2"/>
  </si>
  <si>
    <t xml:space="preserve">F2 :  (mg L-1) </t>
    <phoneticPr fontId="2"/>
  </si>
  <si>
    <t xml:space="preserve">F3 :  (mg L-1) </t>
    <phoneticPr fontId="2"/>
  </si>
  <si>
    <r>
      <t>SO</t>
    </r>
    <r>
      <rPr>
        <vertAlign val="subscript"/>
        <sz val="10"/>
        <rFont val="Times New Roman"/>
        <family val="1"/>
      </rPr>
      <t>4</t>
    </r>
    <r>
      <rPr>
        <vertAlign val="superscript"/>
        <sz val="10"/>
        <rFont val="Times New Roman"/>
        <family val="1"/>
      </rPr>
      <t>2-</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</si>
  <si>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</si>
  <si>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</si>
  <si>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</si>
  <si>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</si>
  <si>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2+</t>
    </r>
    <phoneticPr fontId="2"/>
  </si>
  <si>
    <r>
      <t>Ca</t>
    </r>
    <r>
      <rPr>
        <vertAlign val="superscript"/>
        <sz val="10"/>
        <rFont val="Times New Roman"/>
        <family val="1"/>
      </rPr>
      <t>2+</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</si>
  <si>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</si>
  <si>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</si>
  <si>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</si>
  <si>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</si>
  <si>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t>Date</t>
    <phoneticPr fontId="2"/>
  </si>
  <si>
    <t>Time</t>
    <phoneticPr fontId="2"/>
  </si>
  <si>
    <t>TB</t>
    <phoneticPr fontId="2"/>
  </si>
  <si>
    <t>Blank</t>
    <phoneticPr fontId="2"/>
  </si>
  <si>
    <t>操作手順</t>
    <rPh sb="0" eb="2">
      <t>ソウサ</t>
    </rPh>
    <rPh sb="2" eb="4">
      <t>テジュン</t>
    </rPh>
    <phoneticPr fontId="2"/>
  </si>
  <si>
    <t>ブランク値を入力する。</t>
    <rPh sb="4" eb="5">
      <t>チ</t>
    </rPh>
    <rPh sb="6" eb="8">
      <t>ニュウリョク</t>
    </rPh>
    <phoneticPr fontId="2"/>
  </si>
  <si>
    <t>抽出液量を20ｍL と固定しているので、誤って20ｍL じゃない量を入れてしまったときは濃度換算した値を入れる。</t>
    <rPh sb="0" eb="2">
      <t>チュウシュツ</t>
    </rPh>
    <rPh sb="2" eb="3">
      <t>エキ</t>
    </rPh>
    <rPh sb="3" eb="4">
      <t>リョウ</t>
    </rPh>
    <rPh sb="11" eb="13">
      <t>コテイ</t>
    </rPh>
    <rPh sb="20" eb="21">
      <t>アヤマ</t>
    </rPh>
    <rPh sb="32" eb="33">
      <t>リョウ</t>
    </rPh>
    <rPh sb="34" eb="35">
      <t>イ</t>
    </rPh>
    <rPh sb="44" eb="46">
      <t>ノウド</t>
    </rPh>
    <rPh sb="46" eb="48">
      <t>カンサン</t>
    </rPh>
    <rPh sb="50" eb="51">
      <t>アタイ</t>
    </rPh>
    <rPh sb="52" eb="53">
      <t>イ</t>
    </rPh>
    <phoneticPr fontId="2"/>
  </si>
  <si>
    <t>自動で中央値がでてくる。その回の中央値の代表をBlank 1、　Blank 2、Blank３、・・・とした。</t>
    <rPh sb="0" eb="2">
      <t>ジドウ</t>
    </rPh>
    <rPh sb="3" eb="5">
      <t>チュウオウ</t>
    </rPh>
    <rPh sb="5" eb="6">
      <t>チ</t>
    </rPh>
    <rPh sb="14" eb="15">
      <t>カイ</t>
    </rPh>
    <rPh sb="16" eb="18">
      <t>チュウオウ</t>
    </rPh>
    <rPh sb="18" eb="19">
      <t>チ</t>
    </rPh>
    <rPh sb="20" eb="22">
      <t>ダイヒョウ</t>
    </rPh>
    <phoneticPr fontId="2"/>
  </si>
  <si>
    <t>３枚のブランク濾紙で中央値をだすのが基本。（２枚の場合はその平均値、1枚のときはその1枚の値がブランク値として使用される。）</t>
    <rPh sb="1" eb="2">
      <t>マイ</t>
    </rPh>
    <rPh sb="7" eb="9">
      <t>ロシ</t>
    </rPh>
    <rPh sb="10" eb="12">
      <t>チュウオウ</t>
    </rPh>
    <rPh sb="12" eb="13">
      <t>チ</t>
    </rPh>
    <rPh sb="18" eb="20">
      <t>キホン</t>
    </rPh>
    <rPh sb="23" eb="24">
      <t>マイ</t>
    </rPh>
    <rPh sb="25" eb="27">
      <t>バアイ</t>
    </rPh>
    <rPh sb="30" eb="32">
      <t>ヘイキン</t>
    </rPh>
    <rPh sb="32" eb="33">
      <t>チ</t>
    </rPh>
    <rPh sb="35" eb="36">
      <t>マイ</t>
    </rPh>
    <rPh sb="42" eb="44">
      <t>イチマイ</t>
    </rPh>
    <rPh sb="45" eb="46">
      <t>アタイ</t>
    </rPh>
    <rPh sb="51" eb="52">
      <t>チ</t>
    </rPh>
    <rPh sb="55" eb="57">
      <t>シヨウ</t>
    </rPh>
    <phoneticPr fontId="2"/>
  </si>
  <si>
    <t>ブランク値に検出下限値、定量下限値を入力しない。（&lt;不等式を入力しない。）何も検出されないときは"0"と入力する。</t>
    <rPh sb="4" eb="5">
      <t>チ</t>
    </rPh>
    <rPh sb="6" eb="8">
      <t>ケンシュツ</t>
    </rPh>
    <rPh sb="8" eb="10">
      <t>カゲン</t>
    </rPh>
    <rPh sb="10" eb="11">
      <t>チ</t>
    </rPh>
    <rPh sb="12" eb="14">
      <t>テイリョウ</t>
    </rPh>
    <rPh sb="14" eb="16">
      <t>カゲン</t>
    </rPh>
    <rPh sb="16" eb="17">
      <t>チ</t>
    </rPh>
    <rPh sb="18" eb="20">
      <t>ニュウリョク</t>
    </rPh>
    <rPh sb="26" eb="29">
      <t>フトウシキ</t>
    </rPh>
    <rPh sb="30" eb="32">
      <t>ニュウリョク</t>
    </rPh>
    <rPh sb="37" eb="38">
      <t>ナニ</t>
    </rPh>
    <rPh sb="39" eb="41">
      <t>ケンシュツ</t>
    </rPh>
    <rPh sb="52" eb="54">
      <t>ニュウリョク</t>
    </rPh>
    <phoneticPr fontId="2"/>
  </si>
  <si>
    <t>Sample　シートに分析値を入力</t>
    <rPh sb="11" eb="13">
      <t>ブンセキ</t>
    </rPh>
    <rPh sb="13" eb="14">
      <t>チ</t>
    </rPh>
    <rPh sb="15" eb="17">
      <t>ニュウリョク</t>
    </rPh>
    <phoneticPr fontId="2"/>
  </si>
  <si>
    <t>測定局、測定機関、担当者名を入力する。</t>
    <rPh sb="0" eb="3">
      <t>ソクテイキョク</t>
    </rPh>
    <rPh sb="4" eb="6">
      <t>ソクテイ</t>
    </rPh>
    <rPh sb="6" eb="7">
      <t>キ</t>
    </rPh>
    <rPh sb="7" eb="8">
      <t>セキ</t>
    </rPh>
    <rPh sb="9" eb="11">
      <t>タントウ</t>
    </rPh>
    <rPh sb="11" eb="12">
      <t>シャ</t>
    </rPh>
    <rPh sb="12" eb="13">
      <t>メイ</t>
    </rPh>
    <rPh sb="14" eb="16">
      <t>ニュウリョク</t>
    </rPh>
    <phoneticPr fontId="2"/>
  </si>
  <si>
    <r>
      <t>サンプリング期間を入力する。（日付は20YY/MM/DDと、年と月、月と日の間に"</t>
    </r>
    <r>
      <rPr>
        <b/>
        <sz val="11"/>
        <rFont val="ＭＳ Ｐゴシック"/>
        <family val="3"/>
        <charset val="128"/>
      </rPr>
      <t>/</t>
    </r>
    <r>
      <rPr>
        <sz val="11"/>
        <rFont val="ＭＳ Ｐゴシック"/>
        <family val="3"/>
        <charset val="128"/>
      </rPr>
      <t>"を入れ、時間はHH:MMと、時と分の間に"</t>
    </r>
    <r>
      <rPr>
        <b/>
        <sz val="11"/>
        <rFont val="ＭＳ Ｐゴシック"/>
        <family val="3"/>
        <charset val="128"/>
      </rPr>
      <t>:</t>
    </r>
    <r>
      <rPr>
        <sz val="11"/>
        <rFont val="ＭＳ Ｐゴシック"/>
        <family val="3"/>
        <charset val="128"/>
      </rPr>
      <t>"を入れる。）　</t>
    </r>
    <rPh sb="6" eb="8">
      <t>キカン</t>
    </rPh>
    <rPh sb="9" eb="11">
      <t>ニュウリョク</t>
    </rPh>
    <rPh sb="15" eb="17">
      <t>ヒヅケ</t>
    </rPh>
    <rPh sb="30" eb="31">
      <t>ネン</t>
    </rPh>
    <rPh sb="32" eb="33">
      <t>ツキ</t>
    </rPh>
    <rPh sb="34" eb="35">
      <t>ツキ</t>
    </rPh>
    <rPh sb="36" eb="37">
      <t>ヒ</t>
    </rPh>
    <rPh sb="38" eb="39">
      <t>アイダ</t>
    </rPh>
    <rPh sb="44" eb="45">
      <t>イ</t>
    </rPh>
    <rPh sb="47" eb="49">
      <t>ジカン</t>
    </rPh>
    <rPh sb="57" eb="58">
      <t>ジ</t>
    </rPh>
    <rPh sb="59" eb="60">
      <t>フン</t>
    </rPh>
    <rPh sb="61" eb="62">
      <t>アイダ</t>
    </rPh>
    <rPh sb="67" eb="68">
      <t>イ</t>
    </rPh>
    <phoneticPr fontId="2"/>
  </si>
  <si>
    <t>試料番号を入力し、差分するブランク番号（ドロップダウンリストから選択）を選択</t>
    <rPh sb="0" eb="2">
      <t>シリョウ</t>
    </rPh>
    <rPh sb="2" eb="4">
      <t>バンゴウ</t>
    </rPh>
    <rPh sb="5" eb="7">
      <t>ニュウリョク</t>
    </rPh>
    <rPh sb="9" eb="11">
      <t>サブン</t>
    </rPh>
    <rPh sb="17" eb="19">
      <t>バンゴウ</t>
    </rPh>
    <rPh sb="32" eb="34">
      <t>センタク</t>
    </rPh>
    <rPh sb="36" eb="38">
      <t>センタク</t>
    </rPh>
    <phoneticPr fontId="2"/>
  </si>
  <si>
    <t>流量を入力。（マスフロメーターを使用している場合、温度を２０℃とする。）</t>
    <rPh sb="0" eb="2">
      <t>リュウリョウ</t>
    </rPh>
    <rPh sb="3" eb="5">
      <t>ニュウリョク</t>
    </rPh>
    <rPh sb="16" eb="18">
      <t>シヨウ</t>
    </rPh>
    <rPh sb="22" eb="24">
      <t>バアイ</t>
    </rPh>
    <rPh sb="25" eb="27">
      <t>オンド</t>
    </rPh>
    <phoneticPr fontId="2"/>
  </si>
  <si>
    <t>分析値を入力する。　(抽出液量を２０ｍL と固定している。誤って２０ｍLじゃない量を入れてしまったときは濃度換算した値を入れる。）</t>
    <rPh sb="0" eb="2">
      <t>ブンセキ</t>
    </rPh>
    <rPh sb="2" eb="3">
      <t>チ</t>
    </rPh>
    <rPh sb="4" eb="6">
      <t>ニュウリョク</t>
    </rPh>
    <rPh sb="11" eb="13">
      <t>チュウシュツ</t>
    </rPh>
    <rPh sb="13" eb="14">
      <t>エキ</t>
    </rPh>
    <rPh sb="14" eb="15">
      <t>リョウ</t>
    </rPh>
    <rPh sb="22" eb="24">
      <t>コテイ</t>
    </rPh>
    <rPh sb="29" eb="30">
      <t>アヤマ</t>
    </rPh>
    <rPh sb="40" eb="41">
      <t>リョウ</t>
    </rPh>
    <rPh sb="42" eb="43">
      <t>イ</t>
    </rPh>
    <rPh sb="52" eb="54">
      <t>ノウド</t>
    </rPh>
    <rPh sb="54" eb="56">
      <t>カンサン</t>
    </rPh>
    <rPh sb="58" eb="59">
      <t>アタイ</t>
    </rPh>
    <rPh sb="60" eb="61">
      <t>イ</t>
    </rPh>
    <phoneticPr fontId="2"/>
  </si>
  <si>
    <t>分析値に検出下限値、定量下限値を入力しない。（例：&lt;0.01、&lt;0.1等）何も検出されないときは"0"と入力する。</t>
    <rPh sb="0" eb="2">
      <t>ブンセキ</t>
    </rPh>
    <rPh sb="2" eb="3">
      <t>チ</t>
    </rPh>
    <rPh sb="4" eb="6">
      <t>ケンシュツ</t>
    </rPh>
    <rPh sb="6" eb="8">
      <t>カゲン</t>
    </rPh>
    <rPh sb="8" eb="9">
      <t>チ</t>
    </rPh>
    <rPh sb="10" eb="12">
      <t>テイリョウ</t>
    </rPh>
    <rPh sb="12" eb="14">
      <t>カゲン</t>
    </rPh>
    <rPh sb="14" eb="15">
      <t>チ</t>
    </rPh>
    <rPh sb="16" eb="18">
      <t>ニュウリョク</t>
    </rPh>
    <rPh sb="23" eb="24">
      <t>レイ</t>
    </rPh>
    <rPh sb="35" eb="36">
      <t>トウ</t>
    </rPh>
    <rPh sb="37" eb="38">
      <t>ナニ</t>
    </rPh>
    <rPh sb="39" eb="41">
      <t>ケンシュツ</t>
    </rPh>
    <rPh sb="52" eb="54">
      <t>ニュウリョク</t>
    </rPh>
    <phoneticPr fontId="2"/>
  </si>
  <si>
    <t>特別に気象状況、濾紙の状態（破けていた、汚れていた、ぬれていた等）、分析状況がわかっているときは備考欄に入力</t>
    <rPh sb="0" eb="2">
      <t>トクベツ</t>
    </rPh>
    <rPh sb="3" eb="5">
      <t>キショウ</t>
    </rPh>
    <rPh sb="5" eb="7">
      <t>ジョウキョウ</t>
    </rPh>
    <rPh sb="8" eb="10">
      <t>ロシ</t>
    </rPh>
    <rPh sb="11" eb="13">
      <t>ジョウタイ</t>
    </rPh>
    <rPh sb="14" eb="15">
      <t>ヤブ</t>
    </rPh>
    <rPh sb="20" eb="21">
      <t>ヨゴ</t>
    </rPh>
    <rPh sb="31" eb="32">
      <t>トウ</t>
    </rPh>
    <rPh sb="34" eb="36">
      <t>ブンセキ</t>
    </rPh>
    <rPh sb="36" eb="38">
      <t>ジョウキョウ</t>
    </rPh>
    <rPh sb="48" eb="50">
      <t>ビコウ</t>
    </rPh>
    <rPh sb="50" eb="51">
      <t>ラン</t>
    </rPh>
    <rPh sb="52" eb="54">
      <t>ニュウリョク</t>
    </rPh>
    <phoneticPr fontId="2"/>
  </si>
  <si>
    <t>粒子のみ（F0濾紙）イオンバランスをチェック</t>
    <rPh sb="0" eb="2">
      <t>リュウシ</t>
    </rPh>
    <rPh sb="7" eb="9">
      <t>ロシ</t>
    </rPh>
    <phoneticPr fontId="2"/>
  </si>
  <si>
    <t>イオンバランスで判定がxとついた場合、原則（サンプルが残っているときは）再分析して、結果が良い方を採用する。（備考欄にメモする。）</t>
    <rPh sb="8" eb="10">
      <t>ハンテイ</t>
    </rPh>
    <rPh sb="16" eb="18">
      <t>バアイ</t>
    </rPh>
    <rPh sb="19" eb="21">
      <t>ゲンソク</t>
    </rPh>
    <rPh sb="27" eb="28">
      <t>ノコ</t>
    </rPh>
    <rPh sb="36" eb="39">
      <t>サイブンセキ</t>
    </rPh>
    <rPh sb="42" eb="44">
      <t>ケッカ</t>
    </rPh>
    <rPh sb="45" eb="46">
      <t>ヨ</t>
    </rPh>
    <rPh sb="47" eb="48">
      <t>ホウ</t>
    </rPh>
    <rPh sb="49" eb="51">
      <t>サイヨウ</t>
    </rPh>
    <rPh sb="55" eb="57">
      <t>ビコウ</t>
    </rPh>
    <rPh sb="57" eb="58">
      <t>ラン</t>
    </rPh>
    <phoneticPr fontId="2"/>
  </si>
  <si>
    <t>TB　シートにトラベルブランクの分析値を入力</t>
    <rPh sb="16" eb="18">
      <t>ブンセキ</t>
    </rPh>
    <rPh sb="18" eb="19">
      <t>チ</t>
    </rPh>
    <rPh sb="20" eb="22">
      <t>ニュウリョク</t>
    </rPh>
    <phoneticPr fontId="2"/>
  </si>
  <si>
    <t>TB試料番号を入力（サンプルの試料番号と同じ番号でも新たにつけても可）</t>
    <rPh sb="2" eb="4">
      <t>シリョウ</t>
    </rPh>
    <rPh sb="4" eb="6">
      <t>バンゴウ</t>
    </rPh>
    <rPh sb="7" eb="9">
      <t>ニュウリョク</t>
    </rPh>
    <rPh sb="15" eb="17">
      <t>シリョウ</t>
    </rPh>
    <rPh sb="17" eb="19">
      <t>バンゴウ</t>
    </rPh>
    <rPh sb="20" eb="21">
      <t>オナ</t>
    </rPh>
    <rPh sb="22" eb="24">
      <t>バンゴウ</t>
    </rPh>
    <rPh sb="26" eb="27">
      <t>アラ</t>
    </rPh>
    <rPh sb="33" eb="34">
      <t>カ</t>
    </rPh>
    <phoneticPr fontId="2"/>
  </si>
  <si>
    <t>TBのサンプルを　分析した日に分析したブランク番号をドロップダウンリストから選択する。</t>
    <rPh sb="9" eb="11">
      <t>ブンセキ</t>
    </rPh>
    <rPh sb="13" eb="14">
      <t>ヒ</t>
    </rPh>
    <rPh sb="15" eb="17">
      <t>ブンセキ</t>
    </rPh>
    <rPh sb="23" eb="25">
      <t>バンゴウ</t>
    </rPh>
    <rPh sb="38" eb="40">
      <t>センタク</t>
    </rPh>
    <phoneticPr fontId="2"/>
  </si>
  <si>
    <t>with R1 graph</t>
    <phoneticPr fontId="2"/>
  </si>
  <si>
    <t>F0　
（PTFE)</t>
    <phoneticPr fontId="2"/>
  </si>
  <si>
    <t>F1（Polyamide)</t>
    <phoneticPr fontId="2"/>
  </si>
  <si>
    <t>F2　（Alkali)</t>
    <phoneticPr fontId="2"/>
  </si>
  <si>
    <t>F3　（Acid)</t>
    <phoneticPr fontId="2"/>
  </si>
  <si>
    <t>SO42-</t>
  </si>
  <si>
    <t>NO3-</t>
  </si>
  <si>
    <t>Cl-</t>
  </si>
  <si>
    <t>NH4+</t>
  </si>
  <si>
    <t>Na+</t>
  </si>
  <si>
    <t>K+</t>
  </si>
  <si>
    <t>Ca2+</t>
  </si>
  <si>
    <t>T-cation</t>
  </si>
  <si>
    <r>
      <t>nss-Ca</t>
    </r>
    <r>
      <rPr>
        <vertAlign val="superscript"/>
        <sz val="11"/>
        <rFont val="Times New Roman"/>
        <family val="1"/>
      </rPr>
      <t>2+</t>
    </r>
    <phoneticPr fontId="30"/>
  </si>
  <si>
    <t>Mg2+</t>
    <phoneticPr fontId="2"/>
  </si>
  <si>
    <t>T-anion</t>
    <phoneticPr fontId="2"/>
  </si>
  <si>
    <t>Total ion</t>
    <phoneticPr fontId="30"/>
  </si>
  <si>
    <r>
      <t>SO</t>
    </r>
    <r>
      <rPr>
        <vertAlign val="subscript"/>
        <sz val="11"/>
        <rFont val="Times New Roman"/>
        <family val="1"/>
      </rPr>
      <t>2</t>
    </r>
    <phoneticPr fontId="2"/>
  </si>
  <si>
    <r>
      <t>HNO</t>
    </r>
    <r>
      <rPr>
        <vertAlign val="subscript"/>
        <sz val="11"/>
        <rFont val="Times New Roman"/>
        <family val="1"/>
      </rPr>
      <t>3</t>
    </r>
    <phoneticPr fontId="2"/>
  </si>
  <si>
    <t>HCl</t>
    <phoneticPr fontId="2"/>
  </si>
  <si>
    <r>
      <t>NH</t>
    </r>
    <r>
      <rPr>
        <vertAlign val="subscript"/>
        <sz val="11"/>
        <rFont val="Times New Roman"/>
        <family val="1"/>
      </rPr>
      <t>3</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</si>
  <si>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</si>
  <si>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</si>
  <si>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</si>
  <si>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</si>
  <si>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r>
      <t>Na</t>
    </r>
    <r>
      <rPr>
        <vertAlign val="superscript"/>
        <sz val="11"/>
        <rFont val="Times New Roman"/>
        <family val="1"/>
      </rPr>
      <t>+</t>
    </r>
    <phoneticPr fontId="2"/>
  </si>
  <si>
    <r>
      <t>K</t>
    </r>
    <r>
      <rPr>
        <vertAlign val="superscript"/>
        <sz val="11"/>
        <rFont val="Times New Roman"/>
        <family val="1"/>
      </rPr>
      <t>+</t>
    </r>
    <phoneticPr fontId="2"/>
  </si>
  <si>
    <r>
      <t>Mg</t>
    </r>
    <r>
      <rPr>
        <vertAlign val="superscript"/>
        <sz val="11"/>
        <rFont val="Times New Roman"/>
        <family val="1"/>
      </rPr>
      <t>2+</t>
    </r>
    <phoneticPr fontId="2"/>
  </si>
  <si>
    <r>
      <t>Ca</t>
    </r>
    <r>
      <rPr>
        <vertAlign val="superscript"/>
        <sz val="11"/>
        <rFont val="Times New Roman"/>
        <family val="1"/>
      </rPr>
      <t>2+</t>
    </r>
    <phoneticPr fontId="2"/>
  </si>
  <si>
    <r>
      <t>μeq</t>
    </r>
    <r>
      <rPr>
        <sz val="11"/>
        <rFont val="ＭＳ Ｐゴシック"/>
        <family val="3"/>
        <charset val="128"/>
      </rPr>
      <t>　</t>
    </r>
    <r>
      <rPr>
        <sz val="11"/>
        <rFont val="Times New Roman"/>
        <family val="1"/>
      </rPr>
      <t>l</t>
    </r>
    <r>
      <rPr>
        <vertAlign val="superscript"/>
        <sz val="11"/>
        <rFont val="Times New Roman"/>
        <family val="1"/>
      </rPr>
      <t>-1</t>
    </r>
    <phoneticPr fontId="28"/>
  </si>
  <si>
    <r>
      <t>μeq</t>
    </r>
    <r>
      <rPr>
        <sz val="11"/>
        <rFont val="ＭＳ Ｐゴシック"/>
        <family val="3"/>
        <charset val="128"/>
      </rPr>
      <t>　</t>
    </r>
    <r>
      <rPr>
        <sz val="11"/>
        <rFont val="Times New Roman"/>
        <family val="1"/>
      </rPr>
      <t>l</t>
    </r>
    <r>
      <rPr>
        <vertAlign val="superscript"/>
        <sz val="11"/>
        <rFont val="Times New Roman"/>
        <family val="1"/>
      </rPr>
      <t>-1</t>
    </r>
    <phoneticPr fontId="2"/>
  </si>
  <si>
    <t>R1</t>
    <phoneticPr fontId="2"/>
  </si>
  <si>
    <t>Date</t>
    <phoneticPr fontId="2"/>
  </si>
  <si>
    <t>Time</t>
    <phoneticPr fontId="2"/>
  </si>
  <si>
    <t>Reporter:</t>
    <phoneticPr fontId="14" type="noConversion"/>
  </si>
  <si>
    <t>Laboratory:</t>
    <phoneticPr fontId="14" type="noConversion"/>
  </si>
  <si>
    <t>Reporter:</t>
    <phoneticPr fontId="14" type="noConversion"/>
  </si>
  <si>
    <t>Laboratory:</t>
    <phoneticPr fontId="14" type="noConversion"/>
  </si>
  <si>
    <r>
      <t>F0</t>
    </r>
    <r>
      <rPr>
        <sz val="11"/>
        <rFont val="ＭＳ Ｐ明朝"/>
        <family val="1"/>
        <charset val="128"/>
      </rPr>
      <t>　</t>
    </r>
    <r>
      <rPr>
        <sz val="11"/>
        <rFont val="Times New Roman"/>
        <family val="1"/>
      </rPr>
      <t>:</t>
    </r>
    <r>
      <rPr>
        <sz val="11"/>
        <rFont val="ＭＳ Ｐ明朝"/>
        <family val="1"/>
        <charset val="128"/>
      </rPr>
      <t>　</t>
    </r>
    <r>
      <rPr>
        <sz val="11"/>
        <rFont val="Times New Roman"/>
        <family val="1"/>
      </rPr>
      <t>PTFE filter (mg L</t>
    </r>
    <r>
      <rPr>
        <vertAlign val="superscript"/>
        <sz val="11"/>
        <rFont val="Times New Roman"/>
        <family val="1"/>
      </rPr>
      <t>-1</t>
    </r>
    <r>
      <rPr>
        <sz val="11"/>
        <rFont val="Times New Roman"/>
        <family val="1"/>
      </rPr>
      <t>)</t>
    </r>
    <phoneticPr fontId="2"/>
  </si>
  <si>
    <t>Sample No.</t>
    <phoneticPr fontId="2"/>
  </si>
  <si>
    <t>Start</t>
    <phoneticPr fontId="2"/>
  </si>
  <si>
    <t>Emd</t>
    <phoneticPr fontId="2"/>
  </si>
  <si>
    <t>Note</t>
    <phoneticPr fontId="2"/>
  </si>
  <si>
    <t>※The amount of extracted solution (mL)</t>
  </si>
  <si>
    <r>
      <t>※the amount of extracted solutions</t>
    </r>
    <r>
      <rPr>
        <sz val="11"/>
        <rFont val="ＭＳ Ｐゴシック"/>
        <family val="3"/>
        <charset val="128"/>
      </rPr>
      <t xml:space="preserve"> (mL</t>
    </r>
    <r>
      <rPr>
        <sz val="11"/>
        <rFont val="ＭＳ Ｐゴシック"/>
        <family val="3"/>
        <charset val="128"/>
      </rPr>
      <t>)</t>
    </r>
    <phoneticPr fontId="2"/>
  </si>
  <si>
    <t>Note: If  you choose "yes", please enter the air volume value directly into the L column, because ambient temperature during sampling will be automatically adjusted to 20 C.</t>
    <phoneticPr fontId="2"/>
  </si>
  <si>
    <t>Non-Sea-Salt</t>
    <phoneticPr fontId="2"/>
  </si>
  <si>
    <r>
      <t>nss-SO</t>
    </r>
    <r>
      <rPr>
        <vertAlign val="subscript"/>
        <sz val="11"/>
        <rFont val="Times New Roman"/>
        <family val="1"/>
      </rPr>
      <t>4</t>
    </r>
    <r>
      <rPr>
        <vertAlign val="superscript"/>
        <sz val="11"/>
        <rFont val="Times New Roman"/>
        <family val="1"/>
      </rPr>
      <t>2-</t>
    </r>
    <phoneticPr fontId="30"/>
  </si>
  <si>
    <t xml:space="preserve"> </t>
    <phoneticPr fontId="2"/>
  </si>
  <si>
    <t xml:space="preserve">*If the sample number cell or the analytical value cell is blank, the cell for the conversion of nmol/m3 is also blank. Even if any of the cell for SO2, HCL, or NH3 is blank, the cell is also blank. </t>
    <phoneticPr fontId="2"/>
  </si>
  <si>
    <t>Molecular Weight</t>
    <phoneticPr fontId="2"/>
  </si>
  <si>
    <t>Ion equivalent concentration</t>
    <phoneticPr fontId="2"/>
  </si>
  <si>
    <t xml:space="preserve">● Ion Balance (R1) : Only the particles are considered. </t>
    <phoneticPr fontId="28"/>
  </si>
  <si>
    <t xml:space="preserve">    H+ and partcles on blank filters are ignored. </t>
    <phoneticPr fontId="28"/>
  </si>
  <si>
    <t xml:space="preserve">Molecular Weight </t>
    <phoneticPr fontId="2"/>
  </si>
  <si>
    <t>Ionic Valence</t>
    <phoneticPr fontId="2"/>
  </si>
  <si>
    <t>Sample 
No.</t>
    <phoneticPr fontId="2"/>
  </si>
  <si>
    <t xml:space="preserve">Ion 
Balance </t>
    <phoneticPr fontId="2"/>
  </si>
  <si>
    <r>
      <rPr>
        <b/>
        <sz val="11"/>
        <rFont val="ＭＳ Ｐ明朝"/>
        <family val="1"/>
        <charset val="128"/>
      </rPr>
      <t>○</t>
    </r>
    <r>
      <rPr>
        <b/>
        <sz val="11"/>
        <rFont val="Times New Roman"/>
        <family val="1"/>
      </rPr>
      <t>/</t>
    </r>
    <r>
      <rPr>
        <b/>
        <sz val="20"/>
        <rFont val="Times New Roman"/>
        <family val="1"/>
      </rPr>
      <t>x</t>
    </r>
    <phoneticPr fontId="2"/>
  </si>
  <si>
    <t xml:space="preserve">Sample </t>
    <phoneticPr fontId="2"/>
  </si>
  <si>
    <t xml:space="preserve">No. </t>
    <phoneticPr fontId="2"/>
  </si>
  <si>
    <t>Sampling Period</t>
    <phoneticPr fontId="2"/>
  </si>
  <si>
    <t>End</t>
    <phoneticPr fontId="2"/>
  </si>
  <si>
    <t>Unit conversion: nmol/L --&gt;ppb (gas), nmol/L --&gt; ug/m3 (particle)</t>
    <phoneticPr fontId="2"/>
  </si>
  <si>
    <t xml:space="preserve">* If the blank value is grater than the sample value,  the negative value is indicated in red. </t>
    <phoneticPr fontId="2"/>
  </si>
  <si>
    <t xml:space="preserve">*If the result of Ion Balance is not good ( appeared "X"), re-analyzing the sample is strongly recommended. </t>
    <phoneticPr fontId="2"/>
  </si>
  <si>
    <t>Yes</t>
  </si>
  <si>
    <t>Revised date : 2017/07/19</t>
    <phoneticPr fontId="2"/>
  </si>
  <si>
    <t xml:space="preserve">Form  FP </t>
    <phoneticPr fontId="2"/>
  </si>
  <si>
    <t>Site name:</t>
    <phoneticPr fontId="14" type="noConversion"/>
  </si>
  <si>
    <t>Reporter:</t>
    <phoneticPr fontId="14" type="noConversion"/>
  </si>
  <si>
    <r>
      <rPr>
        <sz val="11"/>
        <rFont val="ＭＳ Ｐゴシック"/>
        <family val="3"/>
        <charset val="128"/>
      </rPr>
      <t>※</t>
    </r>
    <r>
      <rPr>
        <sz val="11"/>
        <rFont val="Times New Roman"/>
        <family val="1"/>
      </rPr>
      <t>The amount of extracted solution (mL)</t>
    </r>
  </si>
  <si>
    <r>
      <t>F0</t>
    </r>
    <r>
      <rPr>
        <sz val="11"/>
        <rFont val="ＭＳ Ｐゴシック"/>
        <family val="3"/>
        <charset val="128"/>
      </rPr>
      <t>　（</t>
    </r>
    <r>
      <rPr>
        <sz val="11"/>
        <rFont val="Times New Roman"/>
        <family val="1"/>
      </rPr>
      <t>PTFE)</t>
    </r>
  </si>
  <si>
    <r>
      <t>F1</t>
    </r>
    <r>
      <rPr>
        <sz val="11"/>
        <rFont val="ＭＳ Ｐゴシック"/>
        <family val="3"/>
        <charset val="128"/>
      </rPr>
      <t>　（</t>
    </r>
    <r>
      <rPr>
        <sz val="11"/>
        <rFont val="Times New Roman"/>
        <family val="1"/>
      </rPr>
      <t>Polyamide)</t>
    </r>
  </si>
  <si>
    <r>
      <t>F2</t>
    </r>
    <r>
      <rPr>
        <sz val="11"/>
        <rFont val="ＭＳ Ｐゴシック"/>
        <family val="3"/>
        <charset val="128"/>
      </rPr>
      <t>　（</t>
    </r>
    <r>
      <rPr>
        <sz val="11"/>
        <rFont val="Times New Roman"/>
        <family val="1"/>
      </rPr>
      <t>Alkali)</t>
    </r>
  </si>
  <si>
    <r>
      <t>F3</t>
    </r>
    <r>
      <rPr>
        <sz val="11"/>
        <rFont val="ＭＳ Ｐゴシック"/>
        <family val="3"/>
        <charset val="128"/>
      </rPr>
      <t>　（</t>
    </r>
    <r>
      <rPr>
        <sz val="11"/>
        <rFont val="Times New Roman"/>
        <family val="1"/>
      </rPr>
      <t>Acid)</t>
    </r>
  </si>
  <si>
    <r>
      <rPr>
        <b/>
        <sz val="10"/>
        <rFont val="ＭＳ Ｐ明朝"/>
        <family val="1"/>
        <charset val="128"/>
      </rPr>
      <t>：</t>
    </r>
    <r>
      <rPr>
        <b/>
        <sz val="10"/>
        <rFont val="Times New Roman"/>
        <family val="1"/>
      </rPr>
      <t xml:space="preserve">input cell </t>
    </r>
  </si>
  <si>
    <t>Filter</t>
    <phoneticPr fontId="2"/>
  </si>
  <si>
    <r>
      <t>SO</t>
    </r>
    <r>
      <rPr>
        <vertAlign val="subscript"/>
        <sz val="10"/>
        <rFont val="Times New Roman"/>
        <family val="1"/>
      </rPr>
      <t>4</t>
    </r>
    <r>
      <rPr>
        <vertAlign val="superscript"/>
        <sz val="10"/>
        <rFont val="Times New Roman"/>
        <family val="1"/>
      </rPr>
      <t>2-</t>
    </r>
  </si>
  <si>
    <r>
      <t>NO</t>
    </r>
    <r>
      <rPr>
        <vertAlign val="subscript"/>
        <sz val="10"/>
        <rFont val="Times New Roman"/>
        <family val="1"/>
      </rPr>
      <t>3</t>
    </r>
    <r>
      <rPr>
        <vertAlign val="superscript"/>
        <sz val="10"/>
        <rFont val="Times New Roman"/>
        <family val="1"/>
      </rPr>
      <t>-</t>
    </r>
  </si>
  <si>
    <r>
      <t>Cl</t>
    </r>
    <r>
      <rPr>
        <vertAlign val="superscript"/>
        <sz val="10"/>
        <rFont val="Times New Roman"/>
        <family val="1"/>
      </rPr>
      <t>-</t>
    </r>
  </si>
  <si>
    <r>
      <t>NH</t>
    </r>
    <r>
      <rPr>
        <vertAlign val="subscript"/>
        <sz val="10"/>
        <rFont val="Times New Roman"/>
        <family val="1"/>
      </rPr>
      <t>4</t>
    </r>
    <r>
      <rPr>
        <vertAlign val="superscript"/>
        <sz val="10"/>
        <rFont val="Times New Roman"/>
        <family val="1"/>
      </rPr>
      <t>+</t>
    </r>
  </si>
  <si>
    <r>
      <t>Mg</t>
    </r>
    <r>
      <rPr>
        <vertAlign val="superscript"/>
        <sz val="10"/>
        <rFont val="Times New Roman"/>
        <family val="1"/>
      </rPr>
      <t>2+</t>
    </r>
  </si>
  <si>
    <r>
      <t>Ca</t>
    </r>
    <r>
      <rPr>
        <vertAlign val="superscript"/>
        <sz val="10"/>
        <rFont val="Times New Roman"/>
        <family val="1"/>
      </rPr>
      <t>2+</t>
    </r>
  </si>
  <si>
    <t>1</t>
  </si>
  <si>
    <t>Med</t>
    <phoneticPr fontId="2"/>
  </si>
  <si>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</si>
  <si>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</si>
  <si>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</si>
  <si>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</si>
  <si>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</si>
  <si>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</si>
  <si>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</si>
  <si>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</si>
  <si>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</si>
  <si>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</si>
  <si>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</si>
  <si>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</si>
  <si>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</si>
  <si>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</si>
  <si>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</si>
  <si>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</si>
  <si>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</si>
  <si>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</si>
  <si>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</si>
  <si>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</si>
  <si>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</si>
  <si>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</si>
  <si>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</si>
  <si>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</si>
  <si>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</si>
  <si>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</si>
  <si>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</si>
  <si>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</si>
  <si>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</si>
  <si>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</si>
  <si>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</si>
  <si>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</si>
  <si>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</si>
  <si>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</si>
  <si>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</si>
  <si>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</si>
  <si>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</si>
  <si>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</si>
  <si>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</si>
  <si>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</si>
  <si>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</si>
  <si>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</si>
  <si>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</si>
  <si>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</si>
  <si>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</si>
  <si>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</si>
  <si>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</si>
  <si>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</si>
  <si>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</si>
  <si>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</si>
  <si>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</si>
  <si>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r>
      <t>Gas</t>
    </r>
    <r>
      <rPr>
        <sz val="11"/>
        <rFont val="ＭＳ Ｐゴシック"/>
        <family val="3"/>
        <charset val="128"/>
      </rPr>
      <t>　</t>
    </r>
    <r>
      <rPr>
        <sz val="11"/>
        <rFont val="Times New Roman"/>
        <family val="1"/>
      </rPr>
      <t>(ppb)</t>
    </r>
  </si>
  <si>
    <r>
      <t>Particle</t>
    </r>
    <r>
      <rPr>
        <sz val="11"/>
        <rFont val="ＭＳ Ｐゴシック"/>
        <family val="3"/>
        <charset val="128"/>
      </rPr>
      <t>　</t>
    </r>
    <r>
      <rPr>
        <sz val="11"/>
        <rFont val="Times New Roman"/>
        <family val="1"/>
      </rPr>
      <t>(ug/m3)</t>
    </r>
  </si>
  <si>
    <t>3/23//2020</t>
  </si>
  <si>
    <t>53</t>
  </si>
  <si>
    <r>
      <t>SO</t>
    </r>
    <r>
      <rPr>
        <vertAlign val="subscript"/>
        <sz val="10"/>
        <color rgb="FFFF0000"/>
        <rFont val="Times New Roman"/>
        <family val="1"/>
      </rPr>
      <t>4</t>
    </r>
    <r>
      <rPr>
        <vertAlign val="superscript"/>
        <sz val="10"/>
        <color rgb="FFFF0000"/>
        <rFont val="Times New Roman"/>
        <family val="1"/>
      </rPr>
      <t>2-</t>
    </r>
  </si>
  <si>
    <r>
      <t>NO</t>
    </r>
    <r>
      <rPr>
        <vertAlign val="subscript"/>
        <sz val="10"/>
        <color rgb="FFFF0000"/>
        <rFont val="Times New Roman"/>
        <family val="1"/>
      </rPr>
      <t>3</t>
    </r>
    <r>
      <rPr>
        <vertAlign val="superscript"/>
        <sz val="10"/>
        <color rgb="FFFF0000"/>
        <rFont val="Times New Roman"/>
        <family val="1"/>
      </rPr>
      <t>-</t>
    </r>
  </si>
  <si>
    <r>
      <t>Cl</t>
    </r>
    <r>
      <rPr>
        <vertAlign val="superscript"/>
        <sz val="10"/>
        <color rgb="FFFF0000"/>
        <rFont val="Times New Roman"/>
        <family val="1"/>
      </rPr>
      <t>-</t>
    </r>
  </si>
  <si>
    <r>
      <t>NH</t>
    </r>
    <r>
      <rPr>
        <vertAlign val="subscript"/>
        <sz val="10"/>
        <color rgb="FFFF0000"/>
        <rFont val="Times New Roman"/>
        <family val="1"/>
      </rPr>
      <t>4</t>
    </r>
    <r>
      <rPr>
        <vertAlign val="superscript"/>
        <sz val="10"/>
        <color rgb="FFFF0000"/>
        <rFont val="Times New Roman"/>
        <family val="1"/>
      </rPr>
      <t>+</t>
    </r>
  </si>
  <si>
    <r>
      <t>Na</t>
    </r>
    <r>
      <rPr>
        <vertAlign val="superscript"/>
        <sz val="10"/>
        <color rgb="FFFF0000"/>
        <rFont val="Times New Roman"/>
        <family val="1"/>
      </rPr>
      <t>+</t>
    </r>
  </si>
  <si>
    <r>
      <t>K</t>
    </r>
    <r>
      <rPr>
        <vertAlign val="superscript"/>
        <sz val="10"/>
        <color rgb="FFFF0000"/>
        <rFont val="Times New Roman"/>
        <family val="1"/>
      </rPr>
      <t>+</t>
    </r>
  </si>
  <si>
    <r>
      <t>Mg</t>
    </r>
    <r>
      <rPr>
        <vertAlign val="superscript"/>
        <sz val="10"/>
        <color rgb="FFFF0000"/>
        <rFont val="Times New Roman"/>
        <family val="1"/>
      </rPr>
      <t>2+</t>
    </r>
  </si>
  <si>
    <r>
      <t>Ca</t>
    </r>
    <r>
      <rPr>
        <vertAlign val="superscript"/>
        <sz val="10"/>
        <color rgb="FFFF0000"/>
        <rFont val="Times New Roman"/>
        <family val="1"/>
      </rPr>
      <t>2+</t>
    </r>
  </si>
  <si>
    <r>
      <t>Na</t>
    </r>
    <r>
      <rPr>
        <vertAlign val="superscript"/>
        <sz val="10"/>
        <rFont val="Times New Roman"/>
        <family val="1"/>
      </rPr>
      <t>+</t>
    </r>
  </si>
  <si>
    <r>
      <t>K</t>
    </r>
    <r>
      <rPr>
        <vertAlign val="superscript"/>
        <sz val="10"/>
        <rFont val="Times New Roman"/>
        <family val="1"/>
      </rPr>
      <t>+</t>
    </r>
  </si>
  <si>
    <t xml:space="preserve">Sample 
No. </t>
  </si>
  <si>
    <r>
      <t>PTFE Filter 
mg L</t>
    </r>
    <r>
      <rPr>
        <vertAlign val="superscript"/>
        <sz val="11"/>
        <color rgb="FFFF0000"/>
        <rFont val="Times New Roman"/>
        <family val="1"/>
      </rPr>
      <t>-1</t>
    </r>
  </si>
  <si>
    <r>
      <t>Polyamide Filter 
 mg L</t>
    </r>
    <r>
      <rPr>
        <vertAlign val="superscript"/>
        <sz val="11"/>
        <color rgb="FFFF0000"/>
        <rFont val="Times New Roman"/>
        <family val="1"/>
      </rPr>
      <t>-1</t>
    </r>
  </si>
  <si>
    <r>
      <t>Alkali Filter 
 mg L</t>
    </r>
    <r>
      <rPr>
        <vertAlign val="superscript"/>
        <sz val="11"/>
        <color rgb="FFFF0000"/>
        <rFont val="Times New Roman"/>
        <family val="1"/>
      </rPr>
      <t>-1</t>
    </r>
  </si>
  <si>
    <r>
      <t>Acid Filter
 mg L</t>
    </r>
    <r>
      <rPr>
        <vertAlign val="superscript"/>
        <sz val="11"/>
        <color rgb="FFFF0000"/>
        <rFont val="Times New Roman"/>
        <family val="1"/>
      </rPr>
      <t>-1</t>
    </r>
  </si>
  <si>
    <t>Hoa Binh</t>
  </si>
  <si>
    <t>CENRE-IMHEN-MoNRE -Viet Nam</t>
  </si>
  <si>
    <t>Rural</t>
  </si>
  <si>
    <t>Nguyen Truong Giang</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</si>
</sst>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0_);[Red]\(0\)"/>
    <numFmt numFmtId="165" formatCode="0.00_);[Red]\(0.00\)"/>
    <numFmt numFmtId="166" formatCode="0.00_ "/>
    <numFmt numFmtId="167" formatCode="0.0000"/>
    <numFmt numFmtId="168" formatCode="h:mm;@"/>
    <numFmt numFmtId="169" formatCode="0.0000_ "/>
    <numFmt numFmtId="170" formatCode="0.0"/>
    <numFmt numFmtId="171" formatCode="0.00_ ;[Red]\-0.00\ "/>
    <numFmt numFmtId="172" formatCode="yyyy/m/d;@"/>
    <numFmt numFmtId="173" formatCode="0.000"/>
    <numFmt numFmtId="174" formatCode="mm/dd/yyyy;@"/>
  </numFmts>
  <fonts count="38">
    <font>
      <sz val="11"/>
      <name val="ＭＳ Ｐゴシック"/>
      <charset val="128"/>
    </font>
    <font>
      <sz val="11"/>
      <color theme="1"/>
      <name val="Calibri"/>
      <family val="2"/>
      <charset val="128"/>
      <scheme val="minor"/>
    </font>
    <font>
      <sz val="6"/>
      <name val="ＭＳ Ｐゴシック"/>
      <family val="3"/>
      <charset val="128"/>
    </font>
    <font>
      <sz val="10"/>
      <name val="Times New Roman"/>
      <family val="1"/>
    </font>
    <font>
      <b/>
      <sz val="10"/>
      <name val="Times New Roman"/>
      <family val="1"/>
    </font>
    <font>
      <b/>
      <vertAlign val="superscript"/>
      <sz val="10"/>
      <name val="Times New Roman"/>
      <family val="1"/>
    </font>
    <font>
      <b/>
      <sz val="10"/>
      <name val="ＭＳ Ｐ明朝"/>
      <family val="1"/>
      <charset val="128"/>
    </font>
    <font>
      <vertAlign val="subscript"/>
      <sz val="10"/>
      <name val="Times New Roman"/>
      <family val="1"/>
    </font>
    <font>
      <vertAlign val="superscript"/>
      <sz val="10"/>
      <name val="Times New Roman"/>
      <family val="1"/>
    </font>
    <font>
      <sz val="11"/>
      <name val="ＭＳ Ｐゴシック"/>
      <family val="3"/>
      <charset val="128"/>
    </font>
    <font>
      <sz val="10"/>
      <color rgb="FF0033CC"/>
      <name val="Times New Roman"/>
      <family val="1"/>
    </font>
    <font>
      <sz val="11"/>
      <name val="Times New Roman"/>
      <family val="1"/>
    </font>
    <font>
      <b/>
      <sz val="11"/>
      <name val="Times New Roman"/>
      <family val="1"/>
    </font>
    <font>
      <b/>
      <sz val="10"/>
      <color rgb="FF0033CC"/>
      <name val="Times New Roman"/>
      <family val="1"/>
    </font>
    <font>
      <sz val="8"/>
      <name val="ＭＳ Ｐゴシック"/>
      <family val="3"/>
      <charset val="128"/>
    </font>
    <font>
      <b/>
      <sz val="11"/>
      <color rgb="FF0033CC"/>
      <name val="Times New Roman"/>
      <family val="1"/>
    </font>
    <font>
      <b/>
      <sz val="12"/>
      <name val="Times New Roman"/>
      <family val="1"/>
    </font>
    <font>
      <b/>
      <sz val="10"/>
      <color rgb="FFFF0000"/>
      <name val="Times New Roman"/>
      <family val="1"/>
    </font>
    <font>
      <b/>
      <sz val="11"/>
      <name val="ＭＳ Ｐゴシック"/>
      <family val="3"/>
      <charset val="128"/>
    </font>
    <font>
      <b/>
      <sz val="11"/>
      <color rgb="FF0000FF"/>
      <name val="Times New Roman"/>
      <family val="1"/>
    </font>
    <font>
      <sz val="11"/>
      <name val="ＭＳ Ｐ明朝"/>
      <family val="1"/>
      <charset val="128"/>
    </font>
    <font>
      <sz val="11"/>
      <color rgb="FFFF0000"/>
      <name val="Times New Roman"/>
      <family val="1"/>
    </font>
    <font>
      <vertAlign val="superscript"/>
      <sz val="11"/>
      <name val="Times New Roman"/>
      <family val="1"/>
    </font>
    <font>
      <vertAlign val="subscript"/>
      <sz val="11"/>
      <name val="Times New Roman"/>
      <family val="1"/>
    </font>
    <font>
      <sz val="11"/>
      <color rgb="FF0000FF"/>
      <name val="Times New Roman"/>
      <family val="1"/>
    </font>
    <font>
      <sz val="11"/>
      <color rgb="FF003399"/>
      <name val="Times New Roman"/>
      <family val="1"/>
    </font>
    <font>
      <sz val="11"/>
      <color theme="1"/>
      <name val="Times New Roman"/>
      <family val="1"/>
    </font>
    <font>
      <b/>
      <sz val="11"/>
      <name val="ＭＳ Ｐ明朝"/>
      <family val="1"/>
      <charset val="128"/>
    </font>
    <font>
      <sz val="7"/>
      <name val="ＭＳ Ｐ明朝"/>
      <family val="1"/>
      <charset val="128"/>
    </font>
    <font>
      <u/>
      <sz val="11"/>
      <name val="Times New Roman"/>
      <family val="1"/>
    </font>
    <font>
      <sz val="6"/>
      <name val="Calibri"/>
      <family val="2"/>
      <charset val="128"/>
      <scheme val="minor"/>
    </font>
    <font>
      <b/>
      <sz val="20"/>
      <name val="Times New Roman"/>
      <family val="1"/>
    </font>
    <font>
      <sz val="10"/>
      <color rgb="FFFF0000"/>
      <name val="Times New Roman"/>
      <family val="1"/>
    </font>
    <font>
      <vertAlign val="subscript"/>
      <sz val="10"/>
      <color rgb="FFFF0000"/>
      <name val="Times New Roman"/>
      <family val="1"/>
    </font>
    <font>
      <vertAlign val="superscript"/>
      <sz val="10"/>
      <color rgb="FFFF0000"/>
      <name val="Times New Roman"/>
      <family val="1"/>
    </font>
    <font>
      <vertAlign val="superscript"/>
      <sz val="11"/>
      <color rgb="FFFF0000"/>
      <name val="Times New Roman"/>
      <family val="1"/>
    </font>
    <font>
      <sz val="10"/>
      <color rgb="FF0070C0"/>
      <name val="Times New Roman"/>
      <family val="1"/>
    </font>
    <font>
      <sz val="11"/>
      <color rgb="FF0070C0"/>
      <name val="Times New Roman"/>
      <family val="1"/>
    </font>
  </fonts>
  <fills count="5">
    <fill>
      <patternFill patternType="none"/>
    </fill>
    <fill>
      <patternFill patternType="gray125"/>
    </fill>
    <fill>
      <patternFill patternType="solid">
        <fgColor indexed="42"/>
        <bgColor indexed="64"/>
      </patternFill>
    </fill>
    <fill>
      <patternFill patternType="solid">
        <fgColor rgb="FFCCFFCC"/>
        <bgColor indexed="64"/>
      </patternFill>
    </fill>
    <fill>
      <patternFill patternType="solid">
        <fgColor rgb="FFFFC000"/>
        <bgColor indexed="64"/>
      </patternFill>
    </fill>
  </fills>
  <borders count="56">
    <border>
      <left/>
      <right/>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dotted">
        <color indexed="64"/>
      </left>
      <right style="thin">
        <color indexed="64"/>
      </right>
      <top/>
      <bottom style="thin">
        <color indexed="64"/>
      </bottom>
      <diagonal/>
    </border>
    <border>
      <left style="thin">
        <color indexed="64"/>
      </left>
      <right style="dotted">
        <color indexed="64"/>
      </right>
      <top/>
      <bottom style="thin">
        <color indexed="64"/>
      </bottom>
      <diagonal/>
    </border>
  </borders>
  <cellStyleXfs count="3">
    <xf numFmtId="0" fontId="0" fillId="0" borderId="0"/>
    <xf numFmtId="0" fontId="9" fillId="0" borderId="0"/>
    <xf numFmtId="0" fontId="1" fillId="0" borderId="0">
      <alignment vertical="center"/>
    </xf>
  </cellStyleXfs>
  <cellXfs count="384">
    <xf numFmtId="0" fontId="0" fillId="0" borderId="0" xfId="0"/>
    <xf numFmtId="0" fontId="3" fillId="0" borderId="0" xfId="0" applyFont="1"/>
    <xf numFmtId="164" fontId="3" fillId="0" borderId="0" xfId="0" applyNumberFormat="1" applyFont="1"/>
    <xf numFmtId="164" fontId="4" fillId="0" borderId="0" xfId="0" applyNumberFormat="1" applyFont="1" applyBorder="1"/>
    <xf numFmtId="164" fontId="3" fillId="0" borderId="0" xfId="0" applyNumberFormat="1" applyFont="1" applyBorder="1"/>
    <xf numFmtId="0" fontId="4" fillId="0" borderId="0" xfId="0" applyFont="1" applyBorder="1"/>
    <xf numFmtId="0" fontId="3" fillId="0" borderId="3" xfId="0" applyFont="1" applyBorder="1" applyAlignment="1">
      <alignment horizontal="center"/>
    </xf>
    <xf numFmtId="0" fontId="3" fillId="0" borderId="0" xfId="0" applyFont="1" applyFill="1"/>
    <xf numFmtId="165" fontId="4" fillId="0" borderId="0" xfId="0" applyNumberFormat="1" applyFont="1" applyFill="1" applyBorder="1"/>
    <xf numFmtId="166" fontId="3" fillId="0" borderId="0" xfId="0" applyNumberFormat="1" applyFont="1" applyFill="1" applyBorder="1"/>
    <xf numFmtId="165" fontId="3" fillId="0" borderId="0" xfId="0" applyNumberFormat="1" applyFont="1" applyFill="1" applyBorder="1"/>
    <xf numFmtId="165" fontId="3" fillId="0" borderId="0" xfId="0" applyNumberFormat="1" applyFont="1" applyFill="1"/>
    <xf numFmtId="166" fontId="3" fillId="0" borderId="0" xfId="0" applyNumberFormat="1" applyFont="1" applyFill="1"/>
    <xf numFmtId="164" fontId="3" fillId="0" borderId="7" xfId="0" applyNumberFormat="1" applyFont="1" applyBorder="1" applyAlignment="1">
      <alignment horizontal="center"/>
    </xf>
    <xf numFmtId="164" fontId="3" fillId="0" borderId="12" xfId="0" applyNumberFormat="1" applyFont="1" applyBorder="1" applyAlignment="1">
      <alignment horizontal="center"/>
    </xf>
    <xf numFmtId="0" fontId="3" fillId="0" borderId="10" xfId="0" applyFont="1" applyBorder="1" applyAlignment="1">
      <alignment horizontal="center"/>
    </xf>
    <xf numFmtId="0" fontId="3" fillId="2" borderId="2" xfId="0" applyFont="1" applyFill="1" applyBorder="1"/>
    <xf numFmtId="0" fontId="3" fillId="2" borderId="13" xfId="0" applyFont="1" applyFill="1" applyBorder="1"/>
    <xf numFmtId="166" fontId="3" fillId="2" borderId="5" xfId="0" applyNumberFormat="1" applyFont="1" applyFill="1" applyBorder="1"/>
    <xf numFmtId="166" fontId="3" fillId="2" borderId="15" xfId="0" applyNumberFormat="1" applyFont="1" applyFill="1" applyBorder="1"/>
    <xf numFmtId="166" fontId="3" fillId="2" borderId="8" xfId="0" applyNumberFormat="1" applyFont="1" applyFill="1" applyBorder="1"/>
    <xf numFmtId="166" fontId="3" fillId="2" borderId="17" xfId="0" applyNumberFormat="1" applyFont="1" applyFill="1" applyBorder="1"/>
    <xf numFmtId="166" fontId="3" fillId="2" borderId="19" xfId="0" applyNumberFormat="1" applyFont="1" applyFill="1" applyBorder="1"/>
    <xf numFmtId="166" fontId="3" fillId="2" borderId="20" xfId="0" applyNumberFormat="1" applyFont="1" applyFill="1" applyBorder="1"/>
    <xf numFmtId="0" fontId="3" fillId="0" borderId="21" xfId="0" applyFont="1" applyBorder="1" applyAlignment="1">
      <alignment horizontal="center"/>
    </xf>
    <xf numFmtId="166" fontId="10" fillId="0" borderId="5" xfId="0" applyNumberFormat="1" applyFont="1" applyFill="1" applyBorder="1"/>
    <xf numFmtId="166" fontId="10" fillId="0" borderId="8" xfId="0" applyNumberFormat="1" applyFont="1" applyFill="1" applyBorder="1"/>
    <xf numFmtId="0" fontId="10" fillId="0" borderId="14" xfId="0" applyFont="1" applyBorder="1"/>
    <xf numFmtId="166" fontId="10" fillId="0" borderId="4" xfId="0" applyNumberFormat="1" applyFont="1" applyFill="1" applyBorder="1"/>
    <xf numFmtId="166" fontId="10" fillId="0" borderId="15" xfId="0" applyNumberFormat="1" applyFont="1" applyFill="1" applyBorder="1"/>
    <xf numFmtId="0" fontId="10" fillId="0" borderId="16" xfId="0" applyFont="1" applyBorder="1"/>
    <xf numFmtId="166" fontId="10" fillId="0" borderId="7" xfId="0" applyNumberFormat="1" applyFont="1" applyFill="1" applyBorder="1"/>
    <xf numFmtId="166" fontId="10" fillId="0" borderId="17" xfId="0" applyNumberFormat="1" applyFont="1" applyFill="1" applyBorder="1"/>
    <xf numFmtId="0" fontId="4" fillId="0" borderId="9" xfId="1" applyFont="1" applyBorder="1"/>
    <xf numFmtId="164" fontId="4" fillId="0" borderId="9" xfId="1" applyNumberFormat="1" applyFont="1" applyBorder="1"/>
    <xf numFmtId="0" fontId="11" fillId="0" borderId="9" xfId="1" applyFont="1" applyBorder="1"/>
    <xf numFmtId="0" fontId="12" fillId="0" borderId="0" xfId="0" applyFont="1" applyFill="1"/>
    <xf numFmtId="0" fontId="12" fillId="0" borderId="0" xfId="0" applyFont="1" applyAlignment="1">
      <alignment horizontal="right"/>
    </xf>
    <xf numFmtId="0" fontId="12" fillId="0" borderId="0" xfId="0" applyFont="1"/>
    <xf numFmtId="166" fontId="12" fillId="0" borderId="0" xfId="0" applyNumberFormat="1" applyFont="1"/>
    <xf numFmtId="0" fontId="11" fillId="0" borderId="0" xfId="0" applyFont="1"/>
    <xf numFmtId="0" fontId="11" fillId="0" borderId="0" xfId="0" applyFont="1" applyFill="1"/>
    <xf numFmtId="0" fontId="11" fillId="0" borderId="0" xfId="0" applyFont="1" applyBorder="1"/>
    <xf numFmtId="166" fontId="11" fillId="0" borderId="0" xfId="0" applyNumberFormat="1" applyFont="1" applyFill="1"/>
    <xf numFmtId="14" fontId="12" fillId="0" borderId="0" xfId="0" quotePrefix="1" applyNumberFormat="1" applyFont="1" applyAlignment="1">
      <alignment horizontal="left"/>
    </xf>
    <xf numFmtId="0" fontId="11" fillId="2" borderId="11" xfId="0" applyFont="1" applyFill="1" applyBorder="1"/>
    <xf numFmtId="0" fontId="3" fillId="0" borderId="2" xfId="0" applyFont="1" applyBorder="1" applyAlignment="1">
      <alignment horizontal="center"/>
    </xf>
    <xf numFmtId="0" fontId="3" fillId="0" borderId="13" xfId="0" applyFont="1" applyBorder="1" applyAlignment="1">
      <alignment horizontal="center"/>
    </xf>
    <xf numFmtId="0" fontId="3" fillId="0" borderId="0" xfId="0" applyFont="1" applyAlignment="1">
      <alignment horizontal="center"/>
    </xf>
    <xf numFmtId="166" fontId="11" fillId="0" borderId="0" xfId="0" applyNumberFormat="1" applyFont="1" applyFill="1" applyBorder="1"/>
    <xf numFmtId="0" fontId="4" fillId="0" borderId="9" xfId="1" applyFont="1" applyBorder="1" applyAlignment="1">
      <alignment horizontal="left"/>
    </xf>
    <xf numFmtId="164" fontId="4" fillId="0" borderId="9" xfId="1" applyNumberFormat="1" applyFont="1" applyBorder="1" applyAlignment="1">
      <alignment horizontal="left"/>
    </xf>
    <xf numFmtId="0" fontId="4" fillId="0" borderId="35" xfId="1" applyFont="1" applyBorder="1" applyAlignment="1">
      <alignment horizontal="left"/>
    </xf>
    <xf numFmtId="168" fontId="3" fillId="2" borderId="5" xfId="0" applyNumberFormat="1" applyFont="1" applyFill="1" applyBorder="1"/>
    <xf numFmtId="168" fontId="3" fillId="2" borderId="8" xfId="0" applyNumberFormat="1" applyFont="1" applyFill="1" applyBorder="1"/>
    <xf numFmtId="164" fontId="4" fillId="2" borderId="9" xfId="1" applyNumberFormat="1" applyFont="1" applyFill="1" applyBorder="1" applyAlignment="1">
      <alignment horizontal="left"/>
    </xf>
    <xf numFmtId="164" fontId="4" fillId="2" borderId="35" xfId="1" applyNumberFormat="1" applyFont="1" applyFill="1" applyBorder="1" applyAlignment="1">
      <alignment horizontal="left"/>
    </xf>
    <xf numFmtId="168" fontId="3" fillId="2" borderId="4" xfId="0" applyNumberFormat="1" applyFont="1" applyFill="1" applyBorder="1"/>
    <xf numFmtId="168" fontId="3" fillId="2" borderId="7" xfId="0" applyNumberFormat="1" applyFont="1" applyFill="1" applyBorder="1"/>
    <xf numFmtId="164" fontId="4" fillId="0" borderId="7" xfId="1" applyNumberFormat="1" applyFont="1" applyFill="1" applyBorder="1" applyAlignment="1">
      <alignment horizontal="center"/>
    </xf>
    <xf numFmtId="164" fontId="4" fillId="0" borderId="12" xfId="1" applyNumberFormat="1" applyFont="1" applyFill="1" applyBorder="1" applyAlignment="1">
      <alignment horizontal="center"/>
    </xf>
    <xf numFmtId="164" fontId="4" fillId="0" borderId="36" xfId="1" applyNumberFormat="1" applyFont="1" applyFill="1" applyBorder="1" applyAlignment="1">
      <alignment horizontal="center"/>
    </xf>
    <xf numFmtId="0" fontId="3" fillId="0" borderId="36" xfId="0" applyFont="1" applyBorder="1" applyAlignment="1">
      <alignment horizontal="center"/>
    </xf>
    <xf numFmtId="14" fontId="10" fillId="0" borderId="5" xfId="0" applyNumberFormat="1" applyFont="1" applyBorder="1"/>
    <xf numFmtId="168" fontId="10" fillId="0" borderId="5" xfId="0" applyNumberFormat="1" applyFont="1" applyBorder="1"/>
    <xf numFmtId="0" fontId="11" fillId="0" borderId="0" xfId="1" applyFont="1" applyFill="1"/>
    <xf numFmtId="0" fontId="4" fillId="0" borderId="1" xfId="1" applyFont="1" applyBorder="1"/>
    <xf numFmtId="164" fontId="4" fillId="0" borderId="1" xfId="1" applyNumberFormat="1" applyFont="1" applyFill="1" applyBorder="1"/>
    <xf numFmtId="0" fontId="11" fillId="0" borderId="0" xfId="1" applyFont="1" applyAlignment="1">
      <alignment horizontal="center" vertical="center"/>
    </xf>
    <xf numFmtId="0" fontId="12" fillId="0" borderId="0" xfId="1" applyFont="1" applyAlignment="1">
      <alignment vertical="center"/>
    </xf>
    <xf numFmtId="0" fontId="15" fillId="0" borderId="0" xfId="1" applyFont="1" applyAlignment="1">
      <alignment vertical="center"/>
    </xf>
    <xf numFmtId="0" fontId="11" fillId="0" borderId="0" xfId="1" applyFont="1" applyAlignment="1">
      <alignment vertical="center"/>
    </xf>
    <xf numFmtId="0" fontId="16" fillId="0" borderId="0" xfId="1" applyFont="1" applyAlignment="1">
      <alignment vertical="center"/>
    </xf>
    <xf numFmtId="0" fontId="11" fillId="0" borderId="0" xfId="1" applyFont="1" applyAlignment="1">
      <alignment horizontal="left" vertical="center"/>
    </xf>
    <xf numFmtId="164" fontId="4" fillId="0" borderId="0" xfId="0" applyNumberFormat="1" applyFont="1" applyFill="1" applyBorder="1"/>
    <xf numFmtId="0" fontId="11" fillId="0" borderId="0" xfId="0" applyFont="1" applyFill="1" applyBorder="1"/>
    <xf numFmtId="164" fontId="4" fillId="0" borderId="0" xfId="1" applyNumberFormat="1" applyFont="1" applyFill="1" applyBorder="1"/>
    <xf numFmtId="164" fontId="3" fillId="0" borderId="0" xfId="0" applyNumberFormat="1" applyFont="1" applyFill="1" applyBorder="1"/>
    <xf numFmtId="164" fontId="4" fillId="0" borderId="0" xfId="1" applyNumberFormat="1" applyFont="1" applyFill="1" applyBorder="1" applyAlignment="1">
      <alignment horizontal="left"/>
    </xf>
    <xf numFmtId="2" fontId="10" fillId="0" borderId="5" xfId="1" applyNumberFormat="1" applyFont="1" applyFill="1" applyBorder="1"/>
    <xf numFmtId="165" fontId="3" fillId="2" borderId="5" xfId="0" applyNumberFormat="1" applyFont="1" applyFill="1" applyBorder="1"/>
    <xf numFmtId="165" fontId="3" fillId="2" borderId="8" xfId="0" applyNumberFormat="1" applyFont="1" applyFill="1" applyBorder="1"/>
    <xf numFmtId="164" fontId="3" fillId="0" borderId="22" xfId="0" applyNumberFormat="1" applyFont="1" applyFill="1" applyBorder="1"/>
    <xf numFmtId="164" fontId="4" fillId="0" borderId="0" xfId="1" applyNumberFormat="1" applyFont="1" applyBorder="1"/>
    <xf numFmtId="0" fontId="11" fillId="0" borderId="0" xfId="1" applyFont="1" applyBorder="1"/>
    <xf numFmtId="0" fontId="4" fillId="0" borderId="0" xfId="1" applyFont="1" applyFill="1" applyBorder="1"/>
    <xf numFmtId="0" fontId="4" fillId="0" borderId="36" xfId="1" applyFont="1" applyFill="1" applyBorder="1" applyAlignment="1">
      <alignment horizontal="center"/>
    </xf>
    <xf numFmtId="0" fontId="4" fillId="0" borderId="36" xfId="1" applyFont="1" applyFill="1" applyBorder="1"/>
    <xf numFmtId="0" fontId="3" fillId="0" borderId="37" xfId="0" applyFont="1" applyBorder="1" applyAlignment="1">
      <alignment horizontal="center"/>
    </xf>
    <xf numFmtId="2" fontId="10" fillId="0" borderId="8" xfId="1" applyNumberFormat="1" applyFont="1" applyFill="1" applyBorder="1"/>
    <xf numFmtId="0" fontId="4" fillId="0" borderId="10" xfId="1" applyFont="1" applyBorder="1" applyAlignment="1">
      <alignment horizontal="center" wrapText="1"/>
    </xf>
    <xf numFmtId="0" fontId="4" fillId="0" borderId="11" xfId="1" applyFont="1" applyBorder="1" applyAlignment="1">
      <alignment horizontal="center" wrapText="1"/>
    </xf>
    <xf numFmtId="0" fontId="4" fillId="0" borderId="11" xfId="1" applyFont="1" applyFill="1" applyBorder="1" applyAlignment="1">
      <alignment horizontal="center" wrapText="1"/>
    </xf>
    <xf numFmtId="14" fontId="10" fillId="0" borderId="8" xfId="0" applyNumberFormat="1" applyFont="1" applyBorder="1"/>
    <xf numFmtId="168" fontId="10" fillId="0" borderId="8" xfId="0" applyNumberFormat="1" applyFont="1" applyBorder="1"/>
    <xf numFmtId="0" fontId="4" fillId="0" borderId="9" xfId="1" applyFont="1" applyFill="1" applyBorder="1" applyAlignment="1"/>
    <xf numFmtId="0" fontId="4" fillId="0" borderId="35" xfId="1" applyFont="1" applyFill="1" applyBorder="1" applyAlignment="1"/>
    <xf numFmtId="0" fontId="3" fillId="0" borderId="0" xfId="1" applyFont="1" applyBorder="1"/>
    <xf numFmtId="164" fontId="3" fillId="0" borderId="0" xfId="1" applyNumberFormat="1" applyFont="1" applyBorder="1"/>
    <xf numFmtId="0" fontId="11" fillId="0" borderId="0" xfId="1" applyFont="1" applyBorder="1" applyAlignment="1">
      <alignment vertical="center"/>
    </xf>
    <xf numFmtId="0" fontId="4" fillId="0" borderId="0" xfId="1" applyFont="1" applyBorder="1" applyAlignment="1">
      <alignment horizontal="left"/>
    </xf>
    <xf numFmtId="164" fontId="4" fillId="0" borderId="0" xfId="1" applyNumberFormat="1" applyFont="1" applyBorder="1" applyAlignment="1">
      <alignment horizontal="left"/>
    </xf>
    <xf numFmtId="0" fontId="3" fillId="0" borderId="39" xfId="0" applyFont="1" applyBorder="1"/>
    <xf numFmtId="0" fontId="3" fillId="0" borderId="40" xfId="0" applyFont="1" applyBorder="1"/>
    <xf numFmtId="0" fontId="3" fillId="0" borderId="41" xfId="0" applyFont="1" applyBorder="1" applyAlignment="1">
      <alignment horizontal="center"/>
    </xf>
    <xf numFmtId="0" fontId="3" fillId="0" borderId="40" xfId="0" applyFont="1" applyBorder="1" applyAlignment="1">
      <alignment horizontal="center"/>
    </xf>
    <xf numFmtId="0" fontId="3" fillId="0" borderId="41" xfId="0" applyFont="1" applyBorder="1"/>
    <xf numFmtId="168" fontId="3" fillId="2" borderId="5" xfId="0" applyNumberFormat="1" applyFont="1" applyFill="1" applyBorder="1" applyAlignment="1">
      <alignment horizontal="right"/>
    </xf>
    <xf numFmtId="168" fontId="10" fillId="0" borderId="5" xfId="0" applyNumberFormat="1" applyFont="1" applyBorder="1" applyAlignment="1">
      <alignment horizontal="right"/>
    </xf>
    <xf numFmtId="169" fontId="3" fillId="2" borderId="5" xfId="0" applyNumberFormat="1" applyFont="1" applyFill="1" applyBorder="1"/>
    <xf numFmtId="164" fontId="17" fillId="0" borderId="0" xfId="0" applyNumberFormat="1" applyFont="1" applyBorder="1"/>
    <xf numFmtId="164" fontId="17" fillId="0" borderId="0" xfId="0" applyNumberFormat="1" applyFont="1" applyBorder="1" applyAlignment="1">
      <alignment horizontal="right"/>
    </xf>
    <xf numFmtId="0" fontId="9" fillId="4" borderId="42" xfId="0" applyFont="1" applyFill="1" applyBorder="1"/>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11" fillId="0" borderId="0" xfId="1" applyFont="1"/>
    <xf numFmtId="14" fontId="12" fillId="0" borderId="0" xfId="1" quotePrefix="1" applyNumberFormat="1" applyFont="1" applyAlignment="1">
      <alignment horizontal="left"/>
    </xf>
    <xf numFmtId="0" fontId="12" fillId="0" borderId="0" xfId="1" applyFont="1" applyBorder="1"/>
    <xf numFmtId="164" fontId="11" fillId="0" borderId="0" xfId="1" applyNumberFormat="1" applyFont="1"/>
    <xf numFmtId="0" fontId="0" fillId="0" borderId="0" xfId="1" applyFont="1" applyFill="1" applyBorder="1" applyAlignment="1">
      <alignment horizontal="left" vertical="center"/>
    </xf>
    <xf numFmtId="0" fontId="9" fillId="0" borderId="0" xfId="1" applyAlignment="1">
      <alignment vertical="center"/>
    </xf>
    <xf numFmtId="0" fontId="0" fillId="0" borderId="0" xfId="1" applyFont="1" applyFill="1" applyBorder="1" applyAlignment="1">
      <alignment vertical="center"/>
    </xf>
    <xf numFmtId="0" fontId="0" fillId="0" borderId="0" xfId="1" applyFont="1" applyAlignment="1">
      <alignment horizontal="left" vertical="center"/>
    </xf>
    <xf numFmtId="0" fontId="9" fillId="0" borderId="0" xfId="1" applyFill="1" applyBorder="1" applyAlignment="1">
      <alignment vertical="center"/>
    </xf>
    <xf numFmtId="164" fontId="12" fillId="0" borderId="0" xfId="1" applyNumberFormat="1" applyFont="1" applyBorder="1"/>
    <xf numFmtId="0" fontId="11" fillId="0" borderId="0" xfId="1" applyFont="1" applyFill="1" applyBorder="1"/>
    <xf numFmtId="164" fontId="12" fillId="0" borderId="0" xfId="1" applyNumberFormat="1" applyFont="1" applyFill="1" applyBorder="1"/>
    <xf numFmtId="0" fontId="20" fillId="0" borderId="0" xfId="1" applyFont="1"/>
    <xf numFmtId="164" fontId="11" fillId="0" borderId="0" xfId="1" applyNumberFormat="1" applyFont="1" applyBorder="1"/>
    <xf numFmtId="0" fontId="21" fillId="0" borderId="0" xfId="1" applyFont="1"/>
    <xf numFmtId="0" fontId="11" fillId="0" borderId="6" xfId="1" applyFont="1" applyBorder="1" applyAlignment="1">
      <alignment horizontal="center"/>
    </xf>
    <xf numFmtId="0" fontId="11" fillId="0" borderId="0" xfId="1" applyFont="1" applyFill="1" applyBorder="1" applyAlignment="1">
      <alignment horizontal="center"/>
    </xf>
    <xf numFmtId="0" fontId="11" fillId="0" borderId="15" xfId="1" applyFont="1" applyBorder="1" applyAlignment="1">
      <alignment horizontal="center"/>
    </xf>
    <xf numFmtId="0" fontId="11" fillId="0" borderId="32" xfId="1" applyFont="1" applyBorder="1" applyAlignment="1">
      <alignment horizontal="center"/>
    </xf>
    <xf numFmtId="164" fontId="11" fillId="0" borderId="32" xfId="1" applyNumberFormat="1" applyFont="1" applyBorder="1" applyAlignment="1">
      <alignment horizontal="center"/>
    </xf>
    <xf numFmtId="0" fontId="3" fillId="0" borderId="32" xfId="1" applyFont="1" applyBorder="1" applyAlignment="1">
      <alignment horizontal="center"/>
    </xf>
    <xf numFmtId="0" fontId="11" fillId="0" borderId="45" xfId="1" applyFont="1" applyBorder="1" applyAlignment="1">
      <alignment horizontal="center"/>
    </xf>
    <xf numFmtId="0" fontId="11" fillId="0" borderId="0" xfId="1" applyFont="1" applyBorder="1" applyAlignment="1">
      <alignment horizontal="center"/>
    </xf>
    <xf numFmtId="164" fontId="11" fillId="3" borderId="5" xfId="1" applyNumberFormat="1" applyFont="1" applyFill="1" applyBorder="1" applyAlignment="1">
      <alignment horizontal="center"/>
    </xf>
    <xf numFmtId="0" fontId="11" fillId="3" borderId="15" xfId="1" applyFont="1" applyFill="1" applyBorder="1"/>
    <xf numFmtId="164" fontId="11" fillId="3" borderId="8" xfId="1" applyNumberFormat="1" applyFont="1" applyFill="1" applyBorder="1" applyAlignment="1">
      <alignment horizontal="center"/>
    </xf>
    <xf numFmtId="0" fontId="11" fillId="3" borderId="17" xfId="1" applyFont="1" applyFill="1" applyBorder="1"/>
    <xf numFmtId="0" fontId="26" fillId="0" borderId="0" xfId="2" applyFont="1" applyAlignment="1">
      <alignment vertical="center"/>
    </xf>
    <xf numFmtId="0" fontId="9" fillId="0" borderId="0" xfId="1"/>
    <xf numFmtId="164" fontId="4" fillId="2" borderId="0" xfId="1" applyNumberFormat="1" applyFont="1" applyFill="1" applyBorder="1" applyAlignment="1">
      <alignment horizontal="left"/>
    </xf>
    <xf numFmtId="0" fontId="4" fillId="2" borderId="0" xfId="1" applyFont="1" applyFill="1" applyBorder="1" applyAlignment="1">
      <alignment horizontal="left"/>
    </xf>
    <xf numFmtId="0" fontId="4" fillId="0" borderId="0" xfId="1" applyFont="1" applyFill="1" applyBorder="1" applyAlignment="1"/>
    <xf numFmtId="164" fontId="11" fillId="0" borderId="24" xfId="0" applyNumberFormat="1" applyFont="1" applyBorder="1" applyAlignment="1">
      <alignment horizontal="center"/>
    </xf>
    <xf numFmtId="165" fontId="11" fillId="0" borderId="11" xfId="0" applyNumberFormat="1" applyFont="1" applyFill="1" applyBorder="1"/>
    <xf numFmtId="166" fontId="11" fillId="0" borderId="11" xfId="0" applyNumberFormat="1" applyFont="1" applyFill="1" applyBorder="1"/>
    <xf numFmtId="165" fontId="12" fillId="0" borderId="0" xfId="0" applyNumberFormat="1" applyFont="1" applyFill="1" applyBorder="1"/>
    <xf numFmtId="166" fontId="11" fillId="0" borderId="11" xfId="0" applyNumberFormat="1" applyFont="1" applyFill="1" applyBorder="1" applyAlignment="1"/>
    <xf numFmtId="0" fontId="11" fillId="0" borderId="11" xfId="0" applyFont="1" applyBorder="1" applyAlignment="1"/>
    <xf numFmtId="0" fontId="11" fillId="0" borderId="2" xfId="0" applyFont="1" applyBorder="1"/>
    <xf numFmtId="0" fontId="11" fillId="0" borderId="38" xfId="0" applyFont="1" applyBorder="1" applyAlignment="1">
      <alignment horizontal="center"/>
    </xf>
    <xf numFmtId="0" fontId="11" fillId="0" borderId="48" xfId="0" applyFont="1" applyBorder="1" applyAlignment="1">
      <alignment horizontal="center"/>
    </xf>
    <xf numFmtId="0" fontId="11" fillId="0" borderId="6" xfId="0" applyFont="1" applyBorder="1" applyAlignment="1">
      <alignment horizontal="center"/>
    </xf>
    <xf numFmtId="0" fontId="11" fillId="0" borderId="6" xfId="0" applyNumberFormat="1" applyFont="1" applyFill="1" applyBorder="1" applyAlignment="1">
      <alignment horizontal="center"/>
    </xf>
    <xf numFmtId="0" fontId="11" fillId="0" borderId="2" xfId="0" applyFont="1" applyBorder="1" applyAlignment="1">
      <alignment horizontal="center"/>
    </xf>
    <xf numFmtId="0" fontId="11" fillId="0" borderId="51" xfId="0" applyNumberFormat="1" applyFont="1" applyFill="1" applyBorder="1" applyAlignment="1">
      <alignment horizontal="center"/>
    </xf>
    <xf numFmtId="0" fontId="11" fillId="0" borderId="32" xfId="0" applyNumberFormat="1" applyFont="1" applyFill="1" applyBorder="1" applyAlignment="1">
      <alignment horizontal="center"/>
    </xf>
    <xf numFmtId="164" fontId="11" fillId="0" borderId="32" xfId="0" applyNumberFormat="1" applyFont="1" applyBorder="1" applyAlignment="1">
      <alignment horizontal="center"/>
    </xf>
    <xf numFmtId="0" fontId="11" fillId="0" borderId="45" xfId="0" applyFont="1" applyBorder="1" applyAlignment="1">
      <alignment horizontal="center"/>
    </xf>
    <xf numFmtId="0" fontId="11" fillId="0" borderId="0" xfId="0" applyFont="1" applyAlignment="1">
      <alignment horizontal="center"/>
    </xf>
    <xf numFmtId="0" fontId="11" fillId="0" borderId="44" xfId="0" applyFont="1" applyBorder="1" applyAlignment="1">
      <alignment horizontal="center"/>
    </xf>
    <xf numFmtId="164" fontId="11" fillId="0" borderId="52" xfId="0" applyNumberFormat="1" applyFont="1" applyBorder="1" applyAlignment="1">
      <alignment horizontal="center"/>
    </xf>
    <xf numFmtId="166" fontId="11" fillId="0" borderId="2" xfId="0" applyNumberFormat="1" applyFont="1" applyFill="1" applyBorder="1" applyAlignment="1">
      <alignment vertical="center"/>
    </xf>
    <xf numFmtId="166" fontId="11" fillId="0" borderId="15" xfId="0" applyNumberFormat="1" applyFont="1" applyFill="1" applyBorder="1" applyAlignment="1">
      <alignment vertical="center"/>
    </xf>
    <xf numFmtId="0" fontId="11" fillId="0" borderId="2" xfId="0" applyFont="1" applyFill="1" applyBorder="1"/>
    <xf numFmtId="0" fontId="24" fillId="0" borderId="40" xfId="0" applyFont="1" applyFill="1" applyBorder="1" applyAlignment="1">
      <alignment horizontal="right"/>
    </xf>
    <xf numFmtId="166" fontId="24" fillId="0" borderId="19" xfId="0" applyNumberFormat="1" applyFont="1" applyFill="1" applyBorder="1"/>
    <xf numFmtId="166" fontId="24" fillId="0" borderId="5" xfId="0" applyNumberFormat="1" applyFont="1" applyFill="1" applyBorder="1"/>
    <xf numFmtId="165" fontId="24" fillId="0" borderId="0" xfId="0" applyNumberFormat="1" applyFont="1" applyFill="1" applyBorder="1" applyAlignment="1">
      <alignment vertical="center"/>
    </xf>
    <xf numFmtId="170" fontId="24" fillId="0" borderId="5" xfId="0" applyNumberFormat="1" applyFont="1" applyFill="1" applyBorder="1"/>
    <xf numFmtId="0" fontId="24" fillId="0" borderId="15" xfId="0" quotePrefix="1" applyFont="1" applyFill="1" applyBorder="1" applyAlignment="1">
      <alignment horizontal="center"/>
    </xf>
    <xf numFmtId="0" fontId="11" fillId="0" borderId="0" xfId="0" applyFont="1" applyAlignment="1">
      <alignment vertical="center"/>
    </xf>
    <xf numFmtId="0" fontId="24" fillId="0" borderId="14" xfId="0" applyFont="1" applyBorder="1" applyAlignment="1">
      <alignment horizontal="right"/>
    </xf>
    <xf numFmtId="14" fontId="24" fillId="0" borderId="5" xfId="0" applyNumberFormat="1" applyFont="1" applyBorder="1" applyAlignment="1">
      <alignment shrinkToFit="1"/>
    </xf>
    <xf numFmtId="168" fontId="24" fillId="0" borderId="5" xfId="0" applyNumberFormat="1" applyFont="1" applyBorder="1"/>
    <xf numFmtId="171" fontId="11" fillId="0" borderId="5" xfId="0" applyNumberFormat="1" applyFont="1" applyFill="1" applyBorder="1"/>
    <xf numFmtId="171" fontId="11" fillId="0" borderId="15" xfId="0" applyNumberFormat="1" applyFont="1" applyFill="1" applyBorder="1"/>
    <xf numFmtId="0" fontId="24" fillId="0" borderId="41" xfId="0" applyFont="1" applyFill="1" applyBorder="1" applyAlignment="1">
      <alignment horizontal="right"/>
    </xf>
    <xf numFmtId="166" fontId="24" fillId="0" borderId="20" xfId="0" applyNumberFormat="1" applyFont="1" applyFill="1" applyBorder="1"/>
    <xf numFmtId="166" fontId="24" fillId="0" borderId="8" xfId="0" applyNumberFormat="1" applyFont="1" applyFill="1" applyBorder="1"/>
    <xf numFmtId="165" fontId="24" fillId="0" borderId="9" xfId="0" applyNumberFormat="1" applyFont="1" applyFill="1" applyBorder="1" applyAlignment="1">
      <alignment vertical="center"/>
    </xf>
    <xf numFmtId="170" fontId="24" fillId="0" borderId="8" xfId="0" applyNumberFormat="1" applyFont="1" applyFill="1" applyBorder="1"/>
    <xf numFmtId="0" fontId="24" fillId="0" borderId="17" xfId="0" quotePrefix="1" applyFont="1" applyFill="1" applyBorder="1" applyAlignment="1">
      <alignment horizontal="center"/>
    </xf>
    <xf numFmtId="0" fontId="24" fillId="0" borderId="16" xfId="0" applyFont="1" applyBorder="1" applyAlignment="1">
      <alignment horizontal="right"/>
    </xf>
    <xf numFmtId="14" fontId="24" fillId="0" borderId="8" xfId="0" applyNumberFormat="1" applyFont="1" applyBorder="1" applyAlignment="1">
      <alignment shrinkToFit="1"/>
    </xf>
    <xf numFmtId="168" fontId="24" fillId="0" borderId="8" xfId="0" applyNumberFormat="1" applyFont="1" applyBorder="1"/>
    <xf numFmtId="171" fontId="11" fillId="0" borderId="8" xfId="0" applyNumberFormat="1" applyFont="1" applyFill="1" applyBorder="1"/>
    <xf numFmtId="171" fontId="11" fillId="0" borderId="17" xfId="0" applyNumberFormat="1" applyFont="1" applyFill="1" applyBorder="1"/>
    <xf numFmtId="0" fontId="11" fillId="0" borderId="0" xfId="0" applyFont="1" applyBorder="1" applyAlignment="1">
      <alignment vertical="center"/>
    </xf>
    <xf numFmtId="164" fontId="19" fillId="0" borderId="0" xfId="1" applyNumberFormat="1" applyFont="1" applyFill="1" applyBorder="1"/>
    <xf numFmtId="0" fontId="12" fillId="0" borderId="0" xfId="1" applyFont="1" applyFill="1" applyBorder="1"/>
    <xf numFmtId="164" fontId="11" fillId="0" borderId="0" xfId="1" applyNumberFormat="1" applyFont="1" applyFill="1" applyBorder="1"/>
    <xf numFmtId="14" fontId="24" fillId="3" borderId="10" xfId="1" applyNumberFormat="1" applyFont="1" applyFill="1" applyBorder="1" applyAlignment="1">
      <alignment shrinkToFit="1"/>
    </xf>
    <xf numFmtId="168" fontId="24" fillId="3" borderId="10" xfId="1" applyNumberFormat="1" applyFont="1" applyFill="1" applyBorder="1" applyAlignment="1">
      <alignment shrinkToFit="1"/>
    </xf>
    <xf numFmtId="166" fontId="11" fillId="3" borderId="5" xfId="1" applyNumberFormat="1" applyFont="1" applyFill="1" applyBorder="1" applyAlignment="1">
      <alignment shrinkToFit="1"/>
    </xf>
    <xf numFmtId="166" fontId="25" fillId="3" borderId="5" xfId="1" applyNumberFormat="1" applyFont="1" applyFill="1" applyBorder="1" applyAlignment="1">
      <alignment shrinkToFit="1"/>
    </xf>
    <xf numFmtId="14" fontId="24" fillId="3" borderId="5" xfId="1" applyNumberFormat="1" applyFont="1" applyFill="1" applyBorder="1" applyAlignment="1">
      <alignment shrinkToFit="1"/>
    </xf>
    <xf numFmtId="168" fontId="24" fillId="3" borderId="5" xfId="1" applyNumberFormat="1" applyFont="1" applyFill="1" applyBorder="1" applyAlignment="1">
      <alignment shrinkToFit="1"/>
    </xf>
    <xf numFmtId="14" fontId="24" fillId="3" borderId="8" xfId="1" applyNumberFormat="1" applyFont="1" applyFill="1" applyBorder="1" applyAlignment="1">
      <alignment shrinkToFit="1"/>
    </xf>
    <xf numFmtId="168" fontId="24" fillId="3" borderId="8" xfId="1" applyNumberFormat="1" applyFont="1" applyFill="1" applyBorder="1" applyAlignment="1">
      <alignment shrinkToFit="1"/>
    </xf>
    <xf numFmtId="166" fontId="11" fillId="3" borderId="8" xfId="1" applyNumberFormat="1" applyFont="1" applyFill="1" applyBorder="1" applyAlignment="1">
      <alignment shrinkToFit="1"/>
    </xf>
    <xf numFmtId="166" fontId="25" fillId="3" borderId="8" xfId="1" applyNumberFormat="1" applyFont="1" applyFill="1" applyBorder="1" applyAlignment="1">
      <alignment shrinkToFit="1"/>
    </xf>
    <xf numFmtId="0" fontId="9" fillId="0" borderId="5" xfId="1" applyFont="1" applyBorder="1" applyAlignment="1">
      <alignment horizontal="center"/>
    </xf>
    <xf numFmtId="0" fontId="9" fillId="0" borderId="23" xfId="1" applyFont="1" applyBorder="1" applyAlignment="1">
      <alignment horizontal="center"/>
    </xf>
    <xf numFmtId="164" fontId="3" fillId="2" borderId="5" xfId="0" applyNumberFormat="1" applyFont="1" applyFill="1" applyBorder="1"/>
    <xf numFmtId="164" fontId="3" fillId="2" borderId="8" xfId="0" applyNumberFormat="1" applyFont="1" applyFill="1" applyBorder="1"/>
    <xf numFmtId="172" fontId="3" fillId="2" borderId="4" xfId="0" applyNumberFormat="1" applyFont="1" applyFill="1" applyBorder="1"/>
    <xf numFmtId="172" fontId="3" fillId="2" borderId="7" xfId="0" applyNumberFormat="1" applyFont="1" applyFill="1" applyBorder="1"/>
    <xf numFmtId="172" fontId="3" fillId="2" borderId="0" xfId="0" applyNumberFormat="1" applyFont="1" applyFill="1" applyBorder="1"/>
    <xf numFmtId="172" fontId="3" fillId="2" borderId="9" xfId="0" applyNumberFormat="1" applyFont="1" applyFill="1" applyBorder="1"/>
    <xf numFmtId="166" fontId="11" fillId="0" borderId="13" xfId="0" applyNumberFormat="1" applyFont="1" applyFill="1" applyBorder="1" applyAlignment="1">
      <alignment vertical="center"/>
    </xf>
    <xf numFmtId="166" fontId="11" fillId="0" borderId="17" xfId="0" applyNumberFormat="1" applyFont="1" applyFill="1" applyBorder="1" applyAlignment="1">
      <alignment vertical="center"/>
    </xf>
    <xf numFmtId="0" fontId="9" fillId="0" borderId="0" xfId="1" applyFont="1" applyAlignment="1">
      <alignment horizontal="left" vertical="center"/>
    </xf>
    <xf numFmtId="0" fontId="9" fillId="0" borderId="0" xfId="0" applyNumberFormat="1" applyFont="1" applyFill="1" applyBorder="1"/>
    <xf numFmtId="0" fontId="20" fillId="0" borderId="0" xfId="0" applyFont="1" applyBorder="1"/>
    <xf numFmtId="0" fontId="11" fillId="0" borderId="6" xfId="0" applyNumberFormat="1" applyFont="1" applyFill="1" applyBorder="1" applyAlignment="1">
      <alignment horizontal="center" wrapText="1"/>
    </xf>
    <xf numFmtId="0" fontId="12" fillId="0" borderId="23" xfId="0" applyFont="1" applyBorder="1" applyAlignment="1">
      <alignment horizontal="center"/>
    </xf>
    <xf numFmtId="0" fontId="9" fillId="0" borderId="0" xfId="0" applyFont="1"/>
    <xf numFmtId="0" fontId="9" fillId="0" borderId="14" xfId="0" applyFont="1" applyBorder="1" applyAlignment="1">
      <alignment horizontal="center"/>
    </xf>
    <xf numFmtId="0" fontId="21" fillId="0" borderId="0" xfId="0" applyFont="1"/>
    <xf numFmtId="0" fontId="29" fillId="0" borderId="0" xfId="0" applyFont="1" applyAlignment="1"/>
    <xf numFmtId="166" fontId="10" fillId="0" borderId="8" xfId="0" quotePrefix="1" applyNumberFormat="1" applyFont="1" applyFill="1" applyBorder="1"/>
    <xf numFmtId="166" fontId="10" fillId="0" borderId="0" xfId="0" quotePrefix="1" applyNumberFormat="1" applyFont="1" applyFill="1" applyBorder="1"/>
    <xf numFmtId="0" fontId="3" fillId="0" borderId="3" xfId="0" applyFont="1" applyFill="1" applyBorder="1"/>
    <xf numFmtId="20" fontId="3" fillId="0" borderId="54" xfId="0" applyNumberFormat="1" applyFont="1" applyFill="1" applyBorder="1" applyAlignment="1" applyProtection="1">
      <alignment horizontal="right"/>
      <protection locked="0"/>
    </xf>
    <xf numFmtId="0" fontId="3" fillId="0" borderId="40" xfId="0" applyFont="1" applyFill="1" applyBorder="1"/>
    <xf numFmtId="0" fontId="10" fillId="0" borderId="14" xfId="0" applyFont="1" applyFill="1" applyBorder="1"/>
    <xf numFmtId="14" fontId="10" fillId="0" borderId="5" xfId="0" applyNumberFormat="1" applyFont="1" applyFill="1" applyBorder="1" applyAlignment="1">
      <alignment horizontal="right"/>
    </xf>
    <xf numFmtId="168" fontId="10" fillId="0" borderId="5" xfId="0" applyNumberFormat="1" applyFont="1" applyFill="1" applyBorder="1" applyAlignment="1">
      <alignment horizontal="right"/>
    </xf>
    <xf numFmtId="0" fontId="11" fillId="0" borderId="0" xfId="0" applyFont="1" applyFill="1" applyAlignment="1">
      <alignment vertical="center"/>
    </xf>
    <xf numFmtId="0" fontId="24" fillId="0" borderId="14" xfId="0" applyFont="1" applyFill="1" applyBorder="1" applyAlignment="1">
      <alignment horizontal="right"/>
    </xf>
    <xf numFmtId="14" fontId="24" fillId="0" borderId="5" xfId="0" applyNumberFormat="1" applyFont="1" applyFill="1" applyBorder="1" applyAlignment="1">
      <alignment shrinkToFit="1"/>
    </xf>
    <xf numFmtId="168" fontId="24" fillId="0" borderId="5" xfId="0" applyNumberFormat="1" applyFont="1" applyFill="1" applyBorder="1"/>
    <xf numFmtId="166" fontId="32" fillId="0" borderId="5" xfId="0" applyNumberFormat="1" applyFont="1" applyFill="1" applyBorder="1"/>
    <xf numFmtId="2" fontId="32" fillId="0" borderId="5" xfId="1" applyNumberFormat="1" applyFont="1" applyFill="1" applyBorder="1"/>
    <xf numFmtId="0" fontId="3" fillId="0" borderId="14" xfId="0" applyFont="1" applyFill="1" applyBorder="1"/>
    <xf numFmtId="0" fontId="11" fillId="0" borderId="40" xfId="0" applyFont="1" applyFill="1" applyBorder="1" applyAlignment="1">
      <alignment horizontal="right"/>
    </xf>
    <xf numFmtId="170" fontId="24" fillId="0" borderId="5" xfId="0" applyNumberFormat="1" applyFont="1" applyFill="1" applyBorder="1" applyAlignment="1">
      <alignment horizontal="center"/>
    </xf>
    <xf numFmtId="0" fontId="3" fillId="0" borderId="11" xfId="1" applyFont="1" applyBorder="1" applyAlignment="1">
      <alignment horizontal="center"/>
    </xf>
    <xf numFmtId="0" fontId="32" fillId="0" borderId="11" xfId="1" applyFont="1" applyBorder="1" applyAlignment="1">
      <alignment horizontal="center"/>
    </xf>
    <xf numFmtId="173" fontId="3" fillId="0" borderId="0" xfId="0" applyNumberFormat="1" applyFont="1"/>
    <xf numFmtId="0" fontId="21" fillId="0" borderId="11" xfId="1" applyFont="1" applyBorder="1" applyAlignment="1">
      <alignment horizontal="center" wrapText="1" shrinkToFit="1"/>
    </xf>
    <xf numFmtId="0" fontId="21" fillId="0" borderId="33" xfId="1" applyFont="1" applyFill="1" applyBorder="1" applyAlignment="1">
      <alignment horizontal="center" vertical="center"/>
    </xf>
    <xf numFmtId="167" fontId="21" fillId="3" borderId="33" xfId="1" applyNumberFormat="1" applyFont="1" applyFill="1" applyBorder="1" applyAlignment="1">
      <alignment vertical="center"/>
    </xf>
    <xf numFmtId="0" fontId="21" fillId="0" borderId="34" xfId="1" applyFont="1" applyFill="1" applyBorder="1" applyAlignment="1">
      <alignment horizontal="center" vertical="center"/>
    </xf>
    <xf numFmtId="167" fontId="21" fillId="3" borderId="34" xfId="1" applyNumberFormat="1" applyFont="1" applyFill="1" applyBorder="1" applyAlignment="1">
      <alignment vertical="center"/>
    </xf>
    <xf numFmtId="0" fontId="21" fillId="0" borderId="32" xfId="1" applyFont="1" applyFill="1" applyBorder="1" applyAlignment="1">
      <alignment horizontal="center" vertical="center"/>
    </xf>
    <xf numFmtId="167" fontId="21" fillId="0" borderId="32" xfId="1" applyNumberFormat="1" applyFont="1" applyFill="1" applyBorder="1" applyAlignment="1">
      <alignment vertical="center"/>
    </xf>
    <xf numFmtId="0" fontId="21" fillId="0" borderId="5" xfId="1" applyFont="1" applyFill="1" applyBorder="1" applyAlignment="1">
      <alignment horizontal="center" vertical="center"/>
    </xf>
    <xf numFmtId="167" fontId="21" fillId="0" borderId="5" xfId="1" applyNumberFormat="1" applyFont="1" applyFill="1" applyBorder="1" applyAlignment="1">
      <alignment vertical="center"/>
    </xf>
    <xf numFmtId="166" fontId="3" fillId="0" borderId="15" xfId="0" applyNumberFormat="1" applyFont="1" applyFill="1" applyBorder="1"/>
    <xf numFmtId="0" fontId="32" fillId="0" borderId="0" xfId="0" applyFont="1" applyFill="1"/>
    <xf numFmtId="174" fontId="3" fillId="0" borderId="55" xfId="0" applyNumberFormat="1" applyFont="1" applyFill="1" applyBorder="1" applyAlignment="1" applyProtection="1">
      <alignment horizontal="center"/>
      <protection locked="0"/>
    </xf>
    <xf numFmtId="165" fontId="3" fillId="0" borderId="5" xfId="0" applyNumberFormat="1" applyFont="1" applyFill="1" applyBorder="1"/>
    <xf numFmtId="164" fontId="3" fillId="0" borderId="5" xfId="0" applyNumberFormat="1" applyFont="1" applyFill="1" applyBorder="1"/>
    <xf numFmtId="166" fontId="10" fillId="0" borderId="6" xfId="0" applyNumberFormat="1" applyFont="1" applyFill="1" applyBorder="1"/>
    <xf numFmtId="2" fontId="10" fillId="0" borderId="6" xfId="1" applyNumberFormat="1" applyFont="1" applyFill="1" applyBorder="1"/>
    <xf numFmtId="0" fontId="3" fillId="0" borderId="39" xfId="0" applyFont="1" applyFill="1" applyBorder="1"/>
    <xf numFmtId="0" fontId="10" fillId="0" borderId="38" xfId="0" applyFont="1" applyFill="1" applyBorder="1"/>
    <xf numFmtId="14" fontId="10" fillId="0" borderId="6" xfId="0" applyNumberFormat="1" applyFont="1" applyFill="1" applyBorder="1"/>
    <xf numFmtId="168" fontId="10" fillId="0" borderId="6" xfId="0" applyNumberFormat="1" applyFont="1" applyFill="1" applyBorder="1" applyAlignment="1">
      <alignment horizontal="right"/>
    </xf>
    <xf numFmtId="168" fontId="10" fillId="0" borderId="6" xfId="0" applyNumberFormat="1" applyFont="1" applyFill="1" applyBorder="1"/>
    <xf numFmtId="166" fontId="10" fillId="0" borderId="18" xfId="0" applyNumberFormat="1" applyFont="1" applyFill="1" applyBorder="1"/>
    <xf numFmtId="166" fontId="10" fillId="0" borderId="23" xfId="0" applyNumberFormat="1" applyFont="1" applyFill="1" applyBorder="1"/>
    <xf numFmtId="0" fontId="24" fillId="0" borderId="53" xfId="0" applyFont="1" applyFill="1" applyBorder="1" applyAlignment="1">
      <alignment horizontal="right"/>
    </xf>
    <xf numFmtId="14" fontId="10" fillId="0" borderId="5" xfId="0" applyNumberFormat="1" applyFont="1" applyFill="1" applyBorder="1"/>
    <xf numFmtId="168" fontId="10" fillId="0" borderId="5" xfId="0" applyNumberFormat="1" applyFont="1" applyFill="1" applyBorder="1"/>
    <xf numFmtId="165" fontId="32" fillId="0" borderId="5" xfId="0" applyNumberFormat="1" applyFont="1" applyFill="1" applyBorder="1"/>
    <xf numFmtId="164" fontId="32" fillId="0" borderId="5" xfId="0" applyNumberFormat="1" applyFont="1" applyFill="1" applyBorder="1"/>
    <xf numFmtId="166" fontId="36" fillId="0" borderId="5" xfId="0" applyNumberFormat="1" applyFont="1" applyFill="1" applyBorder="1"/>
    <xf numFmtId="0" fontId="32" fillId="0" borderId="40" xfId="0" applyFont="1" applyFill="1" applyBorder="1"/>
    <xf numFmtId="0" fontId="36" fillId="0" borderId="14" xfId="0" applyFont="1" applyFill="1" applyBorder="1"/>
    <xf numFmtId="14" fontId="36" fillId="0" borderId="5" xfId="0" applyNumberFormat="1" applyFont="1" applyFill="1" applyBorder="1"/>
    <xf numFmtId="168" fontId="36" fillId="0" borderId="5" xfId="0" applyNumberFormat="1" applyFont="1" applyFill="1" applyBorder="1"/>
    <xf numFmtId="166" fontId="36" fillId="0" borderId="4" xfId="0" applyNumberFormat="1" applyFont="1" applyFill="1" applyBorder="1"/>
    <xf numFmtId="166" fontId="36" fillId="0" borderId="15" xfId="0" applyNumberFormat="1" applyFont="1" applyFill="1" applyBorder="1"/>
    <xf numFmtId="166" fontId="37" fillId="0" borderId="2" xfId="0" applyNumberFormat="1" applyFont="1" applyFill="1" applyBorder="1" applyAlignment="1">
      <alignment vertical="center"/>
    </xf>
    <xf numFmtId="166" fontId="37" fillId="0" borderId="15" xfId="0" applyNumberFormat="1" applyFont="1" applyFill="1" applyBorder="1" applyAlignment="1">
      <alignment vertical="center"/>
    </xf>
    <xf numFmtId="0" fontId="37" fillId="0" borderId="2" xfId="0" applyFont="1" applyFill="1" applyBorder="1"/>
    <xf numFmtId="0" fontId="21" fillId="0" borderId="0" xfId="0" applyFont="1" applyFill="1" applyAlignment="1">
      <alignment vertical="center"/>
    </xf>
    <xf numFmtId="0" fontId="3" fillId="0" borderId="2" xfId="0" applyFont="1" applyFill="1" applyBorder="1"/>
    <xf numFmtId="172" fontId="3" fillId="0" borderId="4" xfId="0" applyNumberFormat="1" applyFont="1" applyFill="1" applyBorder="1"/>
    <xf numFmtId="168" fontId="3" fillId="0" borderId="5" xfId="0" applyNumberFormat="1" applyFont="1" applyFill="1" applyBorder="1"/>
    <xf numFmtId="172" fontId="3" fillId="0" borderId="0" xfId="0" applyNumberFormat="1" applyFont="1" applyFill="1" applyBorder="1"/>
    <xf numFmtId="168" fontId="3" fillId="0" borderId="4" xfId="0" applyNumberFormat="1" applyFont="1" applyFill="1" applyBorder="1"/>
    <xf numFmtId="164" fontId="11" fillId="0" borderId="24" xfId="0" applyNumberFormat="1" applyFont="1" applyBorder="1" applyAlignment="1">
      <alignment horizontal="center"/>
    </xf>
    <xf numFmtId="164" fontId="11" fillId="0" borderId="25" xfId="0" applyNumberFormat="1" applyFont="1" applyBorder="1" applyAlignment="1">
      <alignment horizontal="center"/>
    </xf>
    <xf numFmtId="164" fontId="4" fillId="2" borderId="9" xfId="1" applyNumberFormat="1" applyFont="1" applyFill="1" applyBorder="1" applyAlignment="1">
      <alignment horizontal="left"/>
    </xf>
    <xf numFmtId="0" fontId="4" fillId="2" borderId="9" xfId="1" applyFont="1" applyFill="1" applyBorder="1" applyAlignment="1">
      <alignment horizontal="left"/>
    </xf>
    <xf numFmtId="164" fontId="4" fillId="2" borderId="35" xfId="1" applyNumberFormat="1" applyFont="1" applyFill="1" applyBorder="1" applyAlignment="1">
      <alignment horizontal="left"/>
    </xf>
    <xf numFmtId="0" fontId="4" fillId="2" borderId="35" xfId="1" applyFont="1" applyFill="1" applyBorder="1" applyAlignment="1">
      <alignment horizontal="left"/>
    </xf>
    <xf numFmtId="164" fontId="13" fillId="0" borderId="9" xfId="1" applyNumberFormat="1" applyFont="1" applyFill="1" applyBorder="1" applyAlignment="1">
      <alignment horizontal="left"/>
    </xf>
    <xf numFmtId="164" fontId="13" fillId="0" borderId="35" xfId="1" applyNumberFormat="1" applyFont="1" applyFill="1" applyBorder="1" applyAlignment="1">
      <alignment horizontal="left"/>
    </xf>
    <xf numFmtId="0" fontId="0" fillId="0" borderId="24" xfId="1" applyFont="1" applyBorder="1" applyAlignment="1">
      <alignment horizontal="center" vertical="center"/>
    </xf>
    <xf numFmtId="0" fontId="0" fillId="0" borderId="25" xfId="1" applyFont="1" applyBorder="1" applyAlignment="1">
      <alignment horizontal="center" vertical="center"/>
    </xf>
    <xf numFmtId="0" fontId="13" fillId="0" borderId="9" xfId="1" applyFont="1" applyFill="1" applyBorder="1" applyAlignment="1">
      <alignment horizontal="left"/>
    </xf>
    <xf numFmtId="0" fontId="13" fillId="0" borderId="35" xfId="1" applyFont="1" applyFill="1" applyBorder="1" applyAlignment="1">
      <alignment horizontal="left"/>
    </xf>
    <xf numFmtId="0" fontId="9" fillId="3" borderId="24" xfId="1" applyFill="1" applyBorder="1" applyAlignment="1">
      <alignment horizontal="center" vertical="center"/>
    </xf>
    <xf numFmtId="0" fontId="9" fillId="3" borderId="25" xfId="1" applyFill="1" applyBorder="1" applyAlignment="1">
      <alignment horizontal="center" vertical="center"/>
    </xf>
    <xf numFmtId="164" fontId="4" fillId="0" borderId="24" xfId="1" applyNumberFormat="1" applyFont="1" applyBorder="1" applyAlignment="1">
      <alignment horizontal="center"/>
    </xf>
    <xf numFmtId="164" fontId="4" fillId="0" borderId="30" xfId="1" applyNumberFormat="1" applyFont="1" applyBorder="1" applyAlignment="1">
      <alignment horizontal="center"/>
    </xf>
    <xf numFmtId="164" fontId="4" fillId="0" borderId="25" xfId="1" applyNumberFormat="1" applyFont="1" applyBorder="1" applyAlignment="1">
      <alignment horizontal="center"/>
    </xf>
    <xf numFmtId="0" fontId="3" fillId="0" borderId="24" xfId="0" applyFont="1" applyBorder="1" applyAlignment="1">
      <alignment horizontal="center"/>
    </xf>
    <xf numFmtId="0" fontId="3" fillId="0" borderId="25" xfId="0" applyFont="1" applyBorder="1" applyAlignment="1">
      <alignment horizontal="center"/>
    </xf>
    <xf numFmtId="0" fontId="4" fillId="0" borderId="26" xfId="1" applyFont="1" applyBorder="1" applyAlignment="1">
      <alignment horizontal="center"/>
    </xf>
    <xf numFmtId="0" fontId="4" fillId="0" borderId="27" xfId="1" applyFont="1" applyBorder="1" applyAlignment="1">
      <alignment horizontal="center"/>
    </xf>
    <xf numFmtId="0" fontId="4" fillId="0" borderId="28" xfId="1"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164" fontId="4" fillId="0" borderId="26" xfId="1" applyNumberFormat="1" applyFont="1" applyBorder="1" applyAlignment="1">
      <alignment horizontal="center"/>
    </xf>
    <xf numFmtId="164" fontId="4" fillId="0" borderId="27" xfId="1" applyNumberFormat="1" applyFont="1" applyBorder="1" applyAlignment="1">
      <alignment horizontal="center"/>
    </xf>
    <xf numFmtId="164" fontId="4" fillId="0" borderId="28" xfId="1" applyNumberFormat="1" applyFont="1" applyBorder="1" applyAlignment="1">
      <alignment horizontal="center"/>
    </xf>
    <xf numFmtId="0" fontId="3" fillId="0" borderId="30" xfId="0" applyFont="1" applyBorder="1" applyAlignment="1">
      <alignment horizontal="center"/>
    </xf>
    <xf numFmtId="166" fontId="3" fillId="0" borderId="21" xfId="0" applyNumberFormat="1" applyFont="1" applyFill="1" applyBorder="1" applyAlignment="1">
      <alignment horizontal="center" vertical="center"/>
    </xf>
    <xf numFmtId="166" fontId="3" fillId="0" borderId="17" xfId="0" applyNumberFormat="1" applyFont="1" applyFill="1" applyBorder="1" applyAlignment="1">
      <alignment horizontal="center" vertical="center"/>
    </xf>
    <xf numFmtId="0" fontId="3" fillId="0" borderId="31" xfId="0" applyFont="1" applyBorder="1" applyAlignment="1">
      <alignment horizontal="center"/>
    </xf>
    <xf numFmtId="165" fontId="3" fillId="0" borderId="10" xfId="0" applyNumberFormat="1" applyFont="1" applyFill="1" applyBorder="1" applyAlignment="1">
      <alignment horizontal="center" vertical="center"/>
    </xf>
    <xf numFmtId="165" fontId="3" fillId="0" borderId="8" xfId="0" applyNumberFormat="1" applyFont="1" applyFill="1" applyBorder="1" applyAlignment="1">
      <alignment horizontal="center" vertical="center"/>
    </xf>
    <xf numFmtId="166" fontId="3" fillId="0" borderId="10" xfId="0" applyNumberFormat="1" applyFont="1" applyFill="1" applyBorder="1" applyAlignment="1">
      <alignment horizontal="center" vertical="center"/>
    </xf>
    <xf numFmtId="166" fontId="3" fillId="0" borderId="8" xfId="0" applyNumberFormat="1" applyFont="1" applyFill="1" applyBorder="1" applyAlignment="1">
      <alignment horizontal="center" vertical="center"/>
    </xf>
    <xf numFmtId="166" fontId="11" fillId="0" borderId="21" xfId="0" applyNumberFormat="1" applyFont="1" applyFill="1" applyBorder="1" applyAlignment="1">
      <alignment horizontal="center" vertical="center"/>
    </xf>
    <xf numFmtId="166" fontId="11" fillId="0" borderId="45" xfId="0" applyNumberFormat="1" applyFont="1" applyFill="1" applyBorder="1" applyAlignment="1">
      <alignment horizontal="center" vertical="center"/>
    </xf>
    <xf numFmtId="0" fontId="9" fillId="3" borderId="24" xfId="1" applyFill="1" applyBorder="1" applyAlignment="1">
      <alignment horizontal="center" vertical="center" wrapText="1"/>
    </xf>
    <xf numFmtId="0" fontId="9" fillId="3" borderId="25" xfId="1" applyFill="1" applyBorder="1" applyAlignment="1">
      <alignment horizontal="center" vertical="center" wrapText="1"/>
    </xf>
    <xf numFmtId="0" fontId="9" fillId="0" borderId="46" xfId="0" applyFont="1" applyBorder="1" applyAlignment="1">
      <alignment horizontal="center" vertical="center"/>
    </xf>
    <xf numFmtId="0" fontId="11" fillId="0" borderId="29" xfId="0" applyFont="1" applyBorder="1" applyAlignment="1">
      <alignment horizontal="center" vertical="center"/>
    </xf>
    <xf numFmtId="0" fontId="3" fillId="0" borderId="26" xfId="0" applyFont="1" applyBorder="1" applyAlignment="1">
      <alignment horizontal="center" shrinkToFit="1"/>
    </xf>
    <xf numFmtId="0" fontId="3" fillId="0" borderId="29" xfId="0" applyFont="1" applyBorder="1" applyAlignment="1">
      <alignment horizontal="center" shrinkToFit="1"/>
    </xf>
    <xf numFmtId="0" fontId="3" fillId="0" borderId="26" xfId="0" applyFont="1" applyBorder="1" applyAlignment="1">
      <alignment horizontal="center"/>
    </xf>
    <xf numFmtId="0" fontId="4" fillId="0" borderId="26" xfId="0" applyFont="1" applyFill="1" applyBorder="1" applyAlignment="1">
      <alignment horizontal="center"/>
    </xf>
    <xf numFmtId="0" fontId="4" fillId="0" borderId="27" xfId="0" applyFont="1" applyFill="1" applyBorder="1" applyAlignment="1">
      <alignment horizontal="center"/>
    </xf>
    <xf numFmtId="0" fontId="4" fillId="0" borderId="28" xfId="0" applyFont="1" applyFill="1" applyBorder="1" applyAlignment="1">
      <alignment horizontal="center"/>
    </xf>
    <xf numFmtId="166" fontId="4" fillId="0" borderId="26" xfId="0" applyNumberFormat="1" applyFont="1" applyFill="1" applyBorder="1" applyAlignment="1">
      <alignment horizontal="center"/>
    </xf>
    <xf numFmtId="166" fontId="4" fillId="0" borderId="27" xfId="0" applyNumberFormat="1" applyFont="1" applyFill="1" applyBorder="1" applyAlignment="1">
      <alignment horizontal="center"/>
    </xf>
    <xf numFmtId="166" fontId="4" fillId="0" borderId="29" xfId="0" applyNumberFormat="1" applyFont="1" applyFill="1" applyBorder="1" applyAlignment="1">
      <alignment horizontal="center"/>
    </xf>
    <xf numFmtId="166" fontId="11" fillId="0" borderId="10" xfId="0" applyNumberFormat="1" applyFont="1" applyFill="1" applyBorder="1" applyAlignment="1">
      <alignment horizontal="center" vertical="center"/>
    </xf>
    <xf numFmtId="166" fontId="11" fillId="0" borderId="32" xfId="0" applyNumberFormat="1" applyFont="1" applyFill="1" applyBorder="1" applyAlignment="1">
      <alignment horizontal="center" vertical="center"/>
    </xf>
    <xf numFmtId="164" fontId="9" fillId="0" borderId="26" xfId="0" applyNumberFormat="1" applyFont="1" applyBorder="1" applyAlignment="1">
      <alignment horizontal="center"/>
    </xf>
    <xf numFmtId="164" fontId="11" fillId="0" borderId="27" xfId="0" applyNumberFormat="1" applyFont="1" applyBorder="1" applyAlignment="1">
      <alignment horizontal="center"/>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166" fontId="11" fillId="0" borderId="26" xfId="0" applyNumberFormat="1" applyFont="1" applyFill="1" applyBorder="1" applyAlignment="1">
      <alignment horizontal="center"/>
    </xf>
    <xf numFmtId="166" fontId="11" fillId="0" borderId="27" xfId="0" applyNumberFormat="1" applyFont="1" applyFill="1" applyBorder="1" applyAlignment="1">
      <alignment horizontal="center"/>
    </xf>
    <xf numFmtId="166" fontId="11" fillId="0" borderId="29" xfId="0" applyNumberFormat="1" applyFont="1" applyFill="1" applyBorder="1" applyAlignment="1">
      <alignment horizontal="center"/>
    </xf>
    <xf numFmtId="0" fontId="11" fillId="0" borderId="47" xfId="0" applyFont="1" applyBorder="1" applyAlignment="1">
      <alignment horizontal="center" vertical="center"/>
    </xf>
    <xf numFmtId="0" fontId="11" fillId="0" borderId="49" xfId="0" applyFont="1" applyBorder="1" applyAlignment="1">
      <alignment horizontal="center" vertical="center"/>
    </xf>
    <xf numFmtId="0" fontId="11" fillId="0" borderId="21" xfId="0" applyFont="1" applyBorder="1" applyAlignment="1">
      <alignment horizontal="center" vertical="center"/>
    </xf>
    <xf numFmtId="0" fontId="11" fillId="0" borderId="45" xfId="0" applyFont="1" applyBorder="1" applyAlignment="1">
      <alignment horizontal="center" vertical="center"/>
    </xf>
    <xf numFmtId="0" fontId="9" fillId="0" borderId="39" xfId="0" applyFont="1" applyBorder="1" applyAlignment="1">
      <alignment horizontal="center" wrapText="1"/>
    </xf>
    <xf numFmtId="0" fontId="11" fillId="0" borderId="50" xfId="0" applyFont="1" applyBorder="1" applyAlignment="1">
      <alignment horizontal="center"/>
    </xf>
    <xf numFmtId="0" fontId="11" fillId="0" borderId="22" xfId="0" applyFont="1" applyBorder="1" applyAlignment="1">
      <alignment horizontal="center" vertical="center"/>
    </xf>
    <xf numFmtId="0" fontId="11" fillId="0" borderId="1" xfId="0" applyFont="1" applyBorder="1" applyAlignment="1">
      <alignment horizontal="center" vertical="center"/>
    </xf>
    <xf numFmtId="164" fontId="9" fillId="0" borderId="24" xfId="0" applyNumberFormat="1" applyFont="1" applyBorder="1" applyAlignment="1">
      <alignment horizontal="center"/>
    </xf>
    <xf numFmtId="164" fontId="11" fillId="0" borderId="30" xfId="0" applyNumberFormat="1" applyFont="1" applyBorder="1" applyAlignment="1">
      <alignment horizontal="center"/>
    </xf>
    <xf numFmtId="165" fontId="11" fillId="0" borderId="10" xfId="0" applyNumberFormat="1" applyFont="1" applyFill="1" applyBorder="1" applyAlignment="1">
      <alignment horizontal="center" vertical="center"/>
    </xf>
    <xf numFmtId="165" fontId="11" fillId="0" borderId="32" xfId="0" applyNumberFormat="1" applyFont="1" applyFill="1" applyBorder="1" applyAlignment="1">
      <alignment horizontal="center" vertical="center"/>
    </xf>
    <xf numFmtId="49" fontId="21" fillId="3" borderId="10" xfId="1" applyNumberFormat="1" applyFont="1" applyFill="1" applyBorder="1" applyAlignment="1">
      <alignment horizontal="center" vertical="center" wrapText="1"/>
    </xf>
    <xf numFmtId="49" fontId="21" fillId="3" borderId="5" xfId="1" applyNumberFormat="1" applyFont="1" applyFill="1" applyBorder="1" applyAlignment="1">
      <alignment horizontal="center" vertical="center" wrapText="1"/>
    </xf>
    <xf numFmtId="49" fontId="21" fillId="3" borderId="32" xfId="1" applyNumberFormat="1" applyFont="1" applyFill="1" applyBorder="1" applyAlignment="1">
      <alignment horizontal="center" vertical="center" wrapText="1"/>
    </xf>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21" fillId="0" borderId="24" xfId="1" applyFont="1" applyBorder="1" applyAlignment="1">
      <alignment horizontal="center" wrapText="1"/>
    </xf>
    <xf numFmtId="0" fontId="21" fillId="0" borderId="30" xfId="1" applyFont="1" applyBorder="1" applyAlignment="1">
      <alignment horizontal="center"/>
    </xf>
    <xf numFmtId="0" fontId="11" fillId="0" borderId="24" xfId="1" applyFont="1" applyBorder="1" applyAlignment="1">
      <alignment horizontal="center" vertical="center"/>
    </xf>
    <xf numFmtId="0" fontId="11" fillId="0" borderId="25" xfId="1" applyFont="1" applyBorder="1" applyAlignment="1">
      <alignment horizontal="center" vertical="center"/>
    </xf>
    <xf numFmtId="0" fontId="11" fillId="3" borderId="24" xfId="1" applyFont="1" applyFill="1" applyBorder="1" applyAlignment="1">
      <alignment horizontal="center" vertical="center"/>
    </xf>
    <xf numFmtId="0" fontId="11" fillId="3" borderId="25" xfId="1" applyFont="1" applyFill="1" applyBorder="1" applyAlignment="1">
      <alignment horizontal="center" vertical="center"/>
    </xf>
    <xf numFmtId="0" fontId="21" fillId="0" borderId="11" xfId="1" applyFont="1" applyBorder="1" applyAlignment="1">
      <alignment horizontal="center" vertical="center" wrapText="1"/>
    </xf>
    <xf numFmtId="0" fontId="21" fillId="0" borderId="11" xfId="1" applyFont="1" applyBorder="1" applyAlignment="1">
      <alignment horizontal="center" vertical="center"/>
    </xf>
    <xf numFmtId="0" fontId="21" fillId="0" borderId="10" xfId="1" applyFont="1" applyBorder="1" applyAlignment="1">
      <alignment horizontal="center" vertical="center" wrapText="1"/>
    </xf>
    <xf numFmtId="0" fontId="21" fillId="0" borderId="32" xfId="1" applyFont="1" applyBorder="1" applyAlignment="1">
      <alignment horizontal="center" vertical="center" wrapText="1"/>
    </xf>
    <xf numFmtId="0" fontId="21" fillId="0" borderId="10" xfId="1" applyFont="1" applyFill="1" applyBorder="1" applyAlignment="1">
      <alignment horizontal="center" vertical="center"/>
    </xf>
    <xf numFmtId="0" fontId="21" fillId="0" borderId="32" xfId="1" applyFont="1" applyFill="1" applyBorder="1" applyAlignment="1">
      <alignment horizontal="center" vertical="center"/>
    </xf>
    <xf numFmtId="0" fontId="11" fillId="0" borderId="6" xfId="1" applyFont="1" applyBorder="1" applyAlignment="1">
      <alignment horizontal="center"/>
    </xf>
    <xf numFmtId="164" fontId="9" fillId="0" borderId="11" xfId="1" applyNumberFormat="1" applyFont="1" applyBorder="1" applyAlignment="1">
      <alignment horizontal="center"/>
    </xf>
    <xf numFmtId="164" fontId="11" fillId="0" borderId="11" xfId="1" applyNumberFormat="1" applyFont="1" applyBorder="1" applyAlignment="1">
      <alignment horizontal="center"/>
    </xf>
    <xf numFmtId="0" fontId="3" fillId="0" borderId="11" xfId="1" applyFont="1" applyBorder="1" applyAlignment="1">
      <alignment horizontal="center"/>
    </xf>
    <xf numFmtId="0" fontId="11" fillId="0" borderId="43" xfId="1" applyFont="1" applyBorder="1" applyAlignment="1">
      <alignment horizontal="center"/>
    </xf>
    <xf numFmtId="0" fontId="11" fillId="0" borderId="11" xfId="1" applyFont="1" applyBorder="1" applyAlignment="1">
      <alignment horizontal="center"/>
    </xf>
  </cellXfs>
  <cellStyles count="3">
    <cellStyle name="Normal" xfId="0" builtinId="0"/>
    <cellStyle name="標準 2" xfId="1"/>
    <cellStyle name="標準 3" xfId="2"/>
  </cellStyles>
  <dxfs count="0"/>
  <tableStyles count="0" defaultTableStyle="TableStyleMedium9" defaultPivotStyle="PivotStyleLight16"/>
  <colors>
    <mruColors>
      <color rgb="FFCCFFCC"/>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836724398691541"/>
          <c:y val="5.0661791060309901E-2"/>
          <c:w val="0.79681795028574853"/>
          <c:h val="0.69808748906386697"/>
        </c:manualLayout>
      </c:layout>
      <c:scatterChart>
        <c:scatterStyle val="lineMarker"/>
        <c:varyColors val="0"/>
        <c:ser>
          <c:idx val="0"/>
          <c:order val="0"/>
          <c:tx>
            <c:v>データ</c:v>
          </c:tx>
          <c:spPr>
            <a:ln w="25400" cap="rnd">
              <a:noFill/>
              <a:round/>
            </a:ln>
            <a:effectLst/>
          </c:spPr>
          <c:marker>
            <c:symbol val="circle"/>
            <c:size val="5"/>
            <c:spPr>
              <a:solidFill>
                <a:srgbClr val="002060"/>
              </a:solidFill>
              <a:ln w="9525">
                <a:solidFill>
                  <a:srgbClr val="002060"/>
                </a:solidFill>
              </a:ln>
              <a:effectLst/>
            </c:spPr>
          </c:marker>
          <c:xVal>
            <c:numRef>
              <c:f>'DRY HÒA BÌNH'!$BW$14:$BW$116</c:f>
              <c:numCache>
                <c:formatCode>0.00_);[Red]\(0.00\)</c:formatCode>
                <c:ptCount val="103"/>
                <c:pt idx="0">
                  <c:v>215.22271760457693</c:v>
                </c:pt>
                <c:pt idx="1">
                  <c:v>175.10166705759281</c:v>
                </c:pt>
                <c:pt idx="2">
                  <c:v>169.84468381199036</c:v>
                </c:pt>
                <c:pt idx="3">
                  <c:v>246.48620913697169</c:v>
                </c:pt>
                <c:pt idx="4">
                  <c:v>204.86731971710105</c:v>
                </c:pt>
                <c:pt idx="5">
                  <c:v>146.24733531242009</c:v>
                </c:pt>
                <c:pt idx="6">
                  <c:v>209.26608788989094</c:v>
                </c:pt>
                <c:pt idx="7">
                  <c:v>155.35651781535825</c:v>
                </c:pt>
                <c:pt idx="8">
                  <c:v>96.39291325848184</c:v>
                </c:pt>
                <c:pt idx="9">
                  <c:v>268.19317655375028</c:v>
                </c:pt>
                <c:pt idx="10">
                  <c:v>201.23819318090602</c:v>
                </c:pt>
                <c:pt idx="11">
                  <c:v>175.59256689679236</c:v>
                </c:pt>
                <c:pt idx="12">
                  <c:v>136.94217486423904</c:v>
                </c:pt>
                <c:pt idx="13">
                  <c:v>209.03288905096898</c:v>
                </c:pt>
                <c:pt idx="14">
                  <c:v>222.7582035919927</c:v>
                </c:pt>
                <c:pt idx="15">
                  <c:v>143.58080270224599</c:v>
                </c:pt>
                <c:pt idx="16">
                  <c:v>209.62624516975458</c:v>
                </c:pt>
                <c:pt idx="17">
                  <c:v>148.39047732033737</c:v>
                </c:pt>
                <c:pt idx="18">
                  <c:v>197.95894060404612</c:v>
                </c:pt>
                <c:pt idx="19">
                  <c:v>211.59422210868388</c:v>
                </c:pt>
                <c:pt idx="20">
                  <c:v>192.71430345053972</c:v>
                </c:pt>
                <c:pt idx="21">
                  <c:v>230.57691201000711</c:v>
                </c:pt>
                <c:pt idx="22">
                  <c:v>185.39941408524913</c:v>
                </c:pt>
                <c:pt idx="23">
                  <c:v>128.78936161408228</c:v>
                </c:pt>
                <c:pt idx="24">
                  <c:v>207.46834007036378</c:v>
                </c:pt>
                <c:pt idx="25">
                  <c:v>204.39328193929089</c:v>
                </c:pt>
                <c:pt idx="26">
                  <c:v>135.37670797835796</c:v>
                </c:pt>
                <c:pt idx="27">
                  <c:v>158.40198515401434</c:v>
                </c:pt>
                <c:pt idx="28">
                  <c:v>121.37279598625091</c:v>
                </c:pt>
                <c:pt idx="29">
                  <c:v>159.70670889952811</c:v>
                </c:pt>
                <c:pt idx="30">
                  <c:v>148.05518823353623</c:v>
                </c:pt>
                <c:pt idx="31">
                  <c:v>176.93602032629309</c:v>
                </c:pt>
                <c:pt idx="32">
                  <c:v>142.40769412027646</c:v>
                </c:pt>
                <c:pt idx="33">
                  <c:v>260.50511907260636</c:v>
                </c:pt>
                <c:pt idx="34">
                  <c:v>208.86636103416043</c:v>
                </c:pt>
                <c:pt idx="35">
                  <c:v>285.86261519603704</c:v>
                </c:pt>
                <c:pt idx="36">
                  <c:v>192.11009654683198</c:v>
                </c:pt>
                <c:pt idx="37">
                  <c:v>233.33775168919732</c:v>
                </c:pt>
                <c:pt idx="38">
                  <c:v>224.0841402736234</c:v>
                </c:pt>
                <c:pt idx="39">
                  <c:v>203.70748809764129</c:v>
                </c:pt>
                <c:pt idx="40">
                  <c:v>167.31466055820741</c:v>
                </c:pt>
                <c:pt idx="41">
                  <c:v>175.31172794550628</c:v>
                </c:pt>
                <c:pt idx="42">
                  <c:v>183.7093952261306</c:v>
                </c:pt>
                <c:pt idx="43">
                  <c:v>169.07575466076202</c:v>
                </c:pt>
                <c:pt idx="44">
                  <c:v>170.93641061232509</c:v>
                </c:pt>
                <c:pt idx="45">
                  <c:v>166.96090900332237</c:v>
                </c:pt>
                <c:pt idx="46">
                  <c:v>188.67227350690379</c:v>
                </c:pt>
                <c:pt idx="47">
                  <c:v>200.01601960369453</c:v>
                </c:pt>
                <c:pt idx="48">
                  <c:v>184.10561554791826</c:v>
                </c:pt>
                <c:pt idx="49">
                  <c:v>132.32254367986619</c:v>
                </c:pt>
                <c:pt idx="50">
                  <c:v>124.17098211706991</c:v>
                </c:pt>
                <c:pt idx="51">
                  <c:v>113.97497989716669</c:v>
                </c:pt>
                <c:pt idx="52">
                  <c:v>153.72439632269061</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numCache>
            </c:numRef>
          </c:xVal>
          <c:yVal>
            <c:numRef>
              <c:f>'DRY HÒA BÌNH'!$BX$14:$BX$116</c:f>
              <c:numCache>
                <c:formatCode>0.0</c:formatCode>
                <c:ptCount val="103"/>
                <c:pt idx="0">
                  <c:v>-0.41375540812891226</c:v>
                </c:pt>
                <c:pt idx="1">
                  <c:v>-0.40656647300401366</c:v>
                </c:pt>
                <c:pt idx="2">
                  <c:v>1.5290548015349297</c:v>
                </c:pt>
                <c:pt idx="3">
                  <c:v>-0.69829315786315449</c:v>
                </c:pt>
                <c:pt idx="4">
                  <c:v>0.71734539913443052</c:v>
                </c:pt>
                <c:pt idx="5">
                  <c:v>0.30815602807730486</c:v>
                </c:pt>
                <c:pt idx="6">
                  <c:v>1.8639782788615531</c:v>
                </c:pt>
                <c:pt idx="7">
                  <c:v>0.96467091223356993</c:v>
                </c:pt>
                <c:pt idx="8">
                  <c:v>-0.41229475765500784</c:v>
                </c:pt>
                <c:pt idx="9">
                  <c:v>-0.85399762091898512</c:v>
                </c:pt>
                <c:pt idx="10">
                  <c:v>2.3692824312022172</c:v>
                </c:pt>
                <c:pt idx="11">
                  <c:v>-0.1091322801338728</c:v>
                </c:pt>
                <c:pt idx="12">
                  <c:v>0.93634009404903051</c:v>
                </c:pt>
                <c:pt idx="13">
                  <c:v>0.44110818217692593</c:v>
                </c:pt>
                <c:pt idx="14">
                  <c:v>1.6960260452845841</c:v>
                </c:pt>
                <c:pt idx="15">
                  <c:v>-1.049400421629576</c:v>
                </c:pt>
                <c:pt idx="16">
                  <c:v>-2.3056619350768344</c:v>
                </c:pt>
                <c:pt idx="17">
                  <c:v>0.4344490780216782</c:v>
                </c:pt>
                <c:pt idx="18">
                  <c:v>1.9748755940013794</c:v>
                </c:pt>
                <c:pt idx="19">
                  <c:v>-8.7957691383430112E-2</c:v>
                </c:pt>
                <c:pt idx="20">
                  <c:v>1.4255249163104837</c:v>
                </c:pt>
                <c:pt idx="21">
                  <c:v>-1.1266068961212496</c:v>
                </c:pt>
                <c:pt idx="22">
                  <c:v>0.43677350710182805</c:v>
                </c:pt>
                <c:pt idx="23">
                  <c:v>0.38899871976499389</c:v>
                </c:pt>
                <c:pt idx="24">
                  <c:v>-2.6950287788750669</c:v>
                </c:pt>
                <c:pt idx="25">
                  <c:v>-0.89355072989409978</c:v>
                </c:pt>
                <c:pt idx="26">
                  <c:v>-1.9597015627493721</c:v>
                </c:pt>
                <c:pt idx="27">
                  <c:v>2.3088830451149596</c:v>
                </c:pt>
                <c:pt idx="28">
                  <c:v>1.9387142585104431</c:v>
                </c:pt>
                <c:pt idx="29">
                  <c:v>-0.5688553833918284</c:v>
                </c:pt>
                <c:pt idx="30">
                  <c:v>0.33493948985427519</c:v>
                </c:pt>
                <c:pt idx="31">
                  <c:v>1.5203462110397969</c:v>
                </c:pt>
                <c:pt idx="32">
                  <c:v>2.644067907359914</c:v>
                </c:pt>
                <c:pt idx="33">
                  <c:v>2.5341494768116912</c:v>
                </c:pt>
                <c:pt idx="34">
                  <c:v>1.0151325765390191</c:v>
                </c:pt>
                <c:pt idx="35">
                  <c:v>9.137071424692593E-2</c:v>
                </c:pt>
                <c:pt idx="36">
                  <c:v>2.1235458275504686</c:v>
                </c:pt>
                <c:pt idx="37">
                  <c:v>1.5402714497331997</c:v>
                </c:pt>
                <c:pt idx="38">
                  <c:v>1.1628706828265498</c:v>
                </c:pt>
                <c:pt idx="39">
                  <c:v>1.2824258936113628</c:v>
                </c:pt>
                <c:pt idx="40">
                  <c:v>-0.43450578641270798</c:v>
                </c:pt>
                <c:pt idx="41">
                  <c:v>1.9177250536519408</c:v>
                </c:pt>
                <c:pt idx="42">
                  <c:v>2.8207643424055209</c:v>
                </c:pt>
                <c:pt idx="43">
                  <c:v>-0.91199500015875645</c:v>
                </c:pt>
                <c:pt idx="44">
                  <c:v>-0.39553094258812749</c:v>
                </c:pt>
                <c:pt idx="45">
                  <c:v>-1.9348912847408282</c:v>
                </c:pt>
                <c:pt idx="46">
                  <c:v>-1.4880962248822294</c:v>
                </c:pt>
                <c:pt idx="47">
                  <c:v>2.6707954714295647</c:v>
                </c:pt>
                <c:pt idx="48">
                  <c:v>2.0129377864628557</c:v>
                </c:pt>
                <c:pt idx="49">
                  <c:v>0.55597249033985063</c:v>
                </c:pt>
                <c:pt idx="50">
                  <c:v>-1.2313883305463511</c:v>
                </c:pt>
                <c:pt idx="51">
                  <c:v>-1.4921239710296197</c:v>
                </c:pt>
                <c:pt idx="52">
                  <c:v>-0.83388002223336488</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numCache>
            </c:numRef>
          </c:yVal>
          <c:smooth val="0"/>
          <c:extLst xmlns:c16r2="http://schemas.microsoft.com/office/drawing/2015/06/chart">
            <c:ext xmlns:c16="http://schemas.microsoft.com/office/drawing/2014/chart" uri="{C3380CC4-5D6E-409C-BE32-E72D297353CC}">
              <c16:uniqueId val="{00000000-C009-4A9C-85BC-C7B3D24DE65D}"/>
            </c:ext>
          </c:extLst>
        </c:ser>
        <c:ser>
          <c:idx val="1"/>
          <c:order val="1"/>
          <c:tx>
            <c:v>上限30</c:v>
          </c:tx>
          <c:spPr>
            <a:ln w="19050" cap="rnd">
              <a:solidFill>
                <a:schemeClr val="accent2"/>
              </a:solidFill>
              <a:round/>
            </a:ln>
            <a:effectLst/>
          </c:spPr>
          <c:marker>
            <c:symbol val="none"/>
          </c:marker>
          <c:dPt>
            <c:idx val="1"/>
            <c:bubble3D val="0"/>
            <c:spPr>
              <a:ln w="28575" cap="rnd">
                <a:solidFill>
                  <a:srgbClr val="FF0000"/>
                </a:solidFill>
                <a:round/>
              </a:ln>
              <a:effectLst/>
            </c:spPr>
            <c:extLst xmlns:c16r2="http://schemas.microsoft.com/office/drawing/2015/06/chart">
              <c:ext xmlns:c16="http://schemas.microsoft.com/office/drawing/2014/chart" uri="{C3380CC4-5D6E-409C-BE32-E72D297353CC}">
                <c16:uniqueId val="{00000001-2987-4B79-AA91-122D4CD0DE47}"/>
              </c:ext>
            </c:extLst>
          </c:dPt>
          <c:xVal>
            <c:numRef>
              <c:f>'DRY HÒA BÌNH'!$BM$117:$BM$120</c:f>
              <c:numCache>
                <c:formatCode>General</c:formatCode>
                <c:ptCount val="4"/>
                <c:pt idx="0">
                  <c:v>1</c:v>
                </c:pt>
                <c:pt idx="1">
                  <c:v>50</c:v>
                </c:pt>
                <c:pt idx="2">
                  <c:v>100</c:v>
                </c:pt>
                <c:pt idx="3">
                  <c:v>10000</c:v>
                </c:pt>
              </c:numCache>
            </c:numRef>
          </c:xVal>
          <c:yVal>
            <c:numRef>
              <c:f>'DRY HÒA BÌNH'!$BN$117:$BN$120</c:f>
              <c:numCache>
                <c:formatCode>General</c:formatCode>
                <c:ptCount val="4"/>
                <c:pt idx="0">
                  <c:v>30</c:v>
                </c:pt>
                <c:pt idx="1">
                  <c:v>30</c:v>
                </c:pt>
              </c:numCache>
            </c:numRef>
          </c:yVal>
          <c:smooth val="0"/>
          <c:extLst xmlns:c16r2="http://schemas.microsoft.com/office/drawing/2015/06/chart">
            <c:ext xmlns:c16="http://schemas.microsoft.com/office/drawing/2014/chart" uri="{C3380CC4-5D6E-409C-BE32-E72D297353CC}">
              <c16:uniqueId val="{00000002-C009-4A9C-85BC-C7B3D24DE65D}"/>
            </c:ext>
          </c:extLst>
        </c:ser>
        <c:ser>
          <c:idx val="2"/>
          <c:order val="2"/>
          <c:tx>
            <c:v>上限15</c:v>
          </c:tx>
          <c:spPr>
            <a:ln w="19050" cap="rnd">
              <a:solidFill>
                <a:schemeClr val="accent3"/>
              </a:solidFill>
              <a:round/>
            </a:ln>
            <a:effectLst/>
          </c:spPr>
          <c:marker>
            <c:symbol val="none"/>
          </c:marker>
          <c:dPt>
            <c:idx val="1"/>
            <c:bubble3D val="0"/>
            <c:spPr>
              <a:ln w="28575" cap="rnd">
                <a:solidFill>
                  <a:srgbClr val="92D050"/>
                </a:solidFill>
                <a:round/>
              </a:ln>
              <a:effectLst/>
            </c:spPr>
            <c:extLst xmlns:c16r2="http://schemas.microsoft.com/office/drawing/2015/06/chart">
              <c:ext xmlns:c16="http://schemas.microsoft.com/office/drawing/2014/chart" uri="{C3380CC4-5D6E-409C-BE32-E72D297353CC}">
                <c16:uniqueId val="{00000003-2987-4B79-AA91-122D4CD0DE47}"/>
              </c:ext>
            </c:extLst>
          </c:dPt>
          <c:dPt>
            <c:idx val="2"/>
            <c:bubble3D val="0"/>
            <c:spPr>
              <a:ln w="28575" cap="rnd">
                <a:solidFill>
                  <a:srgbClr val="92D050"/>
                </a:solidFill>
                <a:round/>
              </a:ln>
              <a:effectLst/>
            </c:spPr>
            <c:extLst xmlns:c16r2="http://schemas.microsoft.com/office/drawing/2015/06/chart">
              <c:ext xmlns:c16="http://schemas.microsoft.com/office/drawing/2014/chart" uri="{C3380CC4-5D6E-409C-BE32-E72D297353CC}">
                <c16:uniqueId val="{00000005-2987-4B79-AA91-122D4CD0DE47}"/>
              </c:ext>
            </c:extLst>
          </c:dPt>
          <c:xVal>
            <c:numRef>
              <c:f>'DRY HÒA BÌNH'!$BM$117:$BM$120</c:f>
              <c:numCache>
                <c:formatCode>General</c:formatCode>
                <c:ptCount val="4"/>
                <c:pt idx="0">
                  <c:v>1</c:v>
                </c:pt>
                <c:pt idx="1">
                  <c:v>50</c:v>
                </c:pt>
                <c:pt idx="2">
                  <c:v>100</c:v>
                </c:pt>
                <c:pt idx="3">
                  <c:v>10000</c:v>
                </c:pt>
              </c:numCache>
            </c:numRef>
          </c:xVal>
          <c:yVal>
            <c:numRef>
              <c:f>'DRY HÒA BÌNH'!$BO$117:$BO$120</c:f>
              <c:numCache>
                <c:formatCode>General</c:formatCode>
                <c:ptCount val="4"/>
                <c:pt idx="1">
                  <c:v>15</c:v>
                </c:pt>
                <c:pt idx="2">
                  <c:v>15</c:v>
                </c:pt>
              </c:numCache>
            </c:numRef>
          </c:yVal>
          <c:smooth val="0"/>
          <c:extLst xmlns:c16r2="http://schemas.microsoft.com/office/drawing/2015/06/chart">
            <c:ext xmlns:c16="http://schemas.microsoft.com/office/drawing/2014/chart" uri="{C3380CC4-5D6E-409C-BE32-E72D297353CC}">
              <c16:uniqueId val="{00000003-C009-4A9C-85BC-C7B3D24DE65D}"/>
            </c:ext>
          </c:extLst>
        </c:ser>
        <c:ser>
          <c:idx val="3"/>
          <c:order val="3"/>
          <c:tx>
            <c:v>上限8</c:v>
          </c:tx>
          <c:spPr>
            <a:ln w="19050" cap="rnd">
              <a:solidFill>
                <a:schemeClr val="accent4"/>
              </a:solidFill>
              <a:round/>
            </a:ln>
            <a:effectLst/>
          </c:spPr>
          <c:marker>
            <c:symbol val="none"/>
          </c:marker>
          <c:dPt>
            <c:idx val="3"/>
            <c:bubble3D val="0"/>
            <c:spPr>
              <a:ln w="28575" cap="rnd">
                <a:solidFill>
                  <a:srgbClr val="00B0F0"/>
                </a:solidFill>
                <a:round/>
              </a:ln>
              <a:effectLst/>
            </c:spPr>
            <c:extLst xmlns:c16r2="http://schemas.microsoft.com/office/drawing/2015/06/chart">
              <c:ext xmlns:c16="http://schemas.microsoft.com/office/drawing/2014/chart" uri="{C3380CC4-5D6E-409C-BE32-E72D297353CC}">
                <c16:uniqueId val="{00000007-2987-4B79-AA91-122D4CD0DE47}"/>
              </c:ext>
            </c:extLst>
          </c:dPt>
          <c:xVal>
            <c:numRef>
              <c:f>'DRY HÒA BÌNH'!$BM$117:$BM$120</c:f>
              <c:numCache>
                <c:formatCode>General</c:formatCode>
                <c:ptCount val="4"/>
                <c:pt idx="0">
                  <c:v>1</c:v>
                </c:pt>
                <c:pt idx="1">
                  <c:v>50</c:v>
                </c:pt>
                <c:pt idx="2">
                  <c:v>100</c:v>
                </c:pt>
                <c:pt idx="3">
                  <c:v>10000</c:v>
                </c:pt>
              </c:numCache>
            </c:numRef>
          </c:xVal>
          <c:yVal>
            <c:numRef>
              <c:f>'DRY HÒA BÌNH'!$BP$117:$BP$120</c:f>
              <c:numCache>
                <c:formatCode>General</c:formatCode>
                <c:ptCount val="4"/>
                <c:pt idx="2">
                  <c:v>8</c:v>
                </c:pt>
                <c:pt idx="3">
                  <c:v>8</c:v>
                </c:pt>
              </c:numCache>
            </c:numRef>
          </c:yVal>
          <c:smooth val="0"/>
          <c:extLst xmlns:c16r2="http://schemas.microsoft.com/office/drawing/2015/06/chart">
            <c:ext xmlns:c16="http://schemas.microsoft.com/office/drawing/2014/chart" uri="{C3380CC4-5D6E-409C-BE32-E72D297353CC}">
              <c16:uniqueId val="{00000005-C009-4A9C-85BC-C7B3D24DE65D}"/>
            </c:ext>
          </c:extLst>
        </c:ser>
        <c:ser>
          <c:idx val="4"/>
          <c:order val="4"/>
          <c:tx>
            <c:v>下限30</c:v>
          </c:tx>
          <c:spPr>
            <a:ln w="28575" cap="rnd">
              <a:solidFill>
                <a:srgbClr val="FF0000"/>
              </a:solidFill>
              <a:round/>
            </a:ln>
            <a:effectLst/>
          </c:spPr>
          <c:marker>
            <c:symbol val="none"/>
          </c:marker>
          <c:xVal>
            <c:numRef>
              <c:f>'DRY HÒA BÌNH'!$BM$117:$BM$120</c:f>
              <c:numCache>
                <c:formatCode>General</c:formatCode>
                <c:ptCount val="4"/>
                <c:pt idx="0">
                  <c:v>1</c:v>
                </c:pt>
                <c:pt idx="1">
                  <c:v>50</c:v>
                </c:pt>
                <c:pt idx="2">
                  <c:v>100</c:v>
                </c:pt>
                <c:pt idx="3">
                  <c:v>10000</c:v>
                </c:pt>
              </c:numCache>
            </c:numRef>
          </c:xVal>
          <c:yVal>
            <c:numRef>
              <c:f>'DRY HÒA BÌNH'!$BQ$117:$BQ$120</c:f>
              <c:numCache>
                <c:formatCode>General</c:formatCode>
                <c:ptCount val="4"/>
                <c:pt idx="0">
                  <c:v>-30</c:v>
                </c:pt>
                <c:pt idx="1">
                  <c:v>-30</c:v>
                </c:pt>
              </c:numCache>
            </c:numRef>
          </c:yVal>
          <c:smooth val="0"/>
          <c:extLst xmlns:c16r2="http://schemas.microsoft.com/office/drawing/2015/06/chart">
            <c:ext xmlns:c16="http://schemas.microsoft.com/office/drawing/2014/chart" uri="{C3380CC4-5D6E-409C-BE32-E72D297353CC}">
              <c16:uniqueId val="{00000006-C009-4A9C-85BC-C7B3D24DE65D}"/>
            </c:ext>
          </c:extLst>
        </c:ser>
        <c:ser>
          <c:idx val="5"/>
          <c:order val="5"/>
          <c:tx>
            <c:v>下限15</c:v>
          </c:tx>
          <c:spPr>
            <a:ln w="28575" cap="rnd">
              <a:solidFill>
                <a:srgbClr val="92D050"/>
              </a:solidFill>
              <a:round/>
            </a:ln>
            <a:effectLst/>
          </c:spPr>
          <c:marker>
            <c:symbol val="none"/>
          </c:marker>
          <c:xVal>
            <c:numRef>
              <c:f>'DRY HÒA BÌNH'!$BM$117:$BM$120</c:f>
              <c:numCache>
                <c:formatCode>General</c:formatCode>
                <c:ptCount val="4"/>
                <c:pt idx="0">
                  <c:v>1</c:v>
                </c:pt>
                <c:pt idx="1">
                  <c:v>50</c:v>
                </c:pt>
                <c:pt idx="2">
                  <c:v>100</c:v>
                </c:pt>
                <c:pt idx="3">
                  <c:v>10000</c:v>
                </c:pt>
              </c:numCache>
            </c:numRef>
          </c:xVal>
          <c:yVal>
            <c:numRef>
              <c:f>'DRY HÒA BÌNH'!$BR$117:$BR$120</c:f>
              <c:numCache>
                <c:formatCode>General</c:formatCode>
                <c:ptCount val="4"/>
                <c:pt idx="1">
                  <c:v>-15</c:v>
                </c:pt>
                <c:pt idx="2">
                  <c:v>-15</c:v>
                </c:pt>
              </c:numCache>
            </c:numRef>
          </c:yVal>
          <c:smooth val="0"/>
          <c:extLst xmlns:c16r2="http://schemas.microsoft.com/office/drawing/2015/06/chart">
            <c:ext xmlns:c16="http://schemas.microsoft.com/office/drawing/2014/chart" uri="{C3380CC4-5D6E-409C-BE32-E72D297353CC}">
              <c16:uniqueId val="{00000007-C009-4A9C-85BC-C7B3D24DE65D}"/>
            </c:ext>
          </c:extLst>
        </c:ser>
        <c:ser>
          <c:idx val="6"/>
          <c:order val="6"/>
          <c:tx>
            <c:v>下限8</c:v>
          </c:tx>
          <c:spPr>
            <a:ln w="19050" cap="rnd">
              <a:solidFill>
                <a:schemeClr val="accent1">
                  <a:lumMod val="60000"/>
                </a:schemeClr>
              </a:solidFill>
              <a:round/>
            </a:ln>
            <a:effectLst/>
          </c:spPr>
          <c:marker>
            <c:symbol val="none"/>
          </c:marker>
          <c:dPt>
            <c:idx val="3"/>
            <c:bubble3D val="0"/>
            <c:spPr>
              <a:ln w="28575" cap="rnd">
                <a:solidFill>
                  <a:srgbClr val="00B0F0"/>
                </a:solidFill>
                <a:round/>
              </a:ln>
              <a:effectLst/>
            </c:spPr>
            <c:extLst xmlns:c16r2="http://schemas.microsoft.com/office/drawing/2015/06/chart">
              <c:ext xmlns:c16="http://schemas.microsoft.com/office/drawing/2014/chart" uri="{C3380CC4-5D6E-409C-BE32-E72D297353CC}">
                <c16:uniqueId val="{00000009-2987-4B79-AA91-122D4CD0DE47}"/>
              </c:ext>
            </c:extLst>
          </c:dPt>
          <c:xVal>
            <c:numRef>
              <c:f>'DRY HÒA BÌNH'!$BM$117:$BM$120</c:f>
              <c:numCache>
                <c:formatCode>General</c:formatCode>
                <c:ptCount val="4"/>
                <c:pt idx="0">
                  <c:v>1</c:v>
                </c:pt>
                <c:pt idx="1">
                  <c:v>50</c:v>
                </c:pt>
                <c:pt idx="2">
                  <c:v>100</c:v>
                </c:pt>
                <c:pt idx="3">
                  <c:v>10000</c:v>
                </c:pt>
              </c:numCache>
            </c:numRef>
          </c:xVal>
          <c:yVal>
            <c:numRef>
              <c:f>'DRY HÒA BÌNH'!$BS$117:$BS$120</c:f>
              <c:numCache>
                <c:formatCode>General</c:formatCode>
                <c:ptCount val="4"/>
                <c:pt idx="2">
                  <c:v>-8</c:v>
                </c:pt>
                <c:pt idx="3">
                  <c:v>-8</c:v>
                </c:pt>
              </c:numCache>
            </c:numRef>
          </c:yVal>
          <c:smooth val="0"/>
          <c:extLst xmlns:c16r2="http://schemas.microsoft.com/office/drawing/2015/06/chart">
            <c:ext xmlns:c16="http://schemas.microsoft.com/office/drawing/2014/chart" uri="{C3380CC4-5D6E-409C-BE32-E72D297353CC}">
              <c16:uniqueId val="{00000004-C009-4A9C-85BC-C7B3D24DE65D}"/>
            </c:ext>
          </c:extLst>
        </c:ser>
        <c:dLbls>
          <c:showLegendKey val="0"/>
          <c:showVal val="0"/>
          <c:showCatName val="0"/>
          <c:showSerName val="0"/>
          <c:showPercent val="0"/>
          <c:showBubbleSize val="0"/>
        </c:dLbls>
        <c:axId val="283914656"/>
        <c:axId val="283947712"/>
      </c:scatterChart>
      <c:valAx>
        <c:axId val="283914656"/>
        <c:scaling>
          <c:logBase val="10"/>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ja-JP" sz="1100" b="0" i="0" u="none" strike="noStrike" kern="1200" baseline="0">
                    <a:solidFill>
                      <a:schemeClr val="tx1"/>
                    </a:solidFill>
                    <a:latin typeface="+mn-lt"/>
                    <a:ea typeface="+mn-ea"/>
                    <a:cs typeface="+mn-cs"/>
                  </a:defRPr>
                </a:pPr>
                <a:r>
                  <a:rPr lang="en-US" sz="1100" baseline="0">
                    <a:solidFill>
                      <a:schemeClr val="tx1"/>
                    </a:solidFill>
                  </a:rPr>
                  <a:t>C+A [μeq L-1]</a:t>
                </a:r>
                <a:endParaRPr lang="ja-JP" sz="1100" baseline="0">
                  <a:solidFill>
                    <a:schemeClr val="tx1"/>
                  </a:solidFill>
                </a:endParaRPr>
              </a:p>
            </c:rich>
          </c:tx>
          <c:layout/>
          <c:overlay val="0"/>
          <c:spPr>
            <a:noFill/>
            <a:ln>
              <a:noFill/>
            </a:ln>
            <a:effectLst/>
          </c:spPr>
        </c:title>
        <c:numFmt formatCode="General" sourceLinked="0"/>
        <c:majorTickMark val="cross"/>
        <c:minorTickMark val="cross"/>
        <c:tickLblPos val="low"/>
        <c:spPr>
          <a:noFill/>
          <a:ln w="9525" cap="flat" cmpd="sng" algn="ctr">
            <a:solidFill>
              <a:schemeClr val="tx1"/>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283947712"/>
        <c:crosses val="autoZero"/>
        <c:crossBetween val="midCat"/>
      </c:valAx>
      <c:valAx>
        <c:axId val="283947712"/>
        <c:scaling>
          <c:orientation val="minMax"/>
          <c:max val="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ja-JP" sz="1100" b="0" i="0" u="none" strike="noStrike" kern="1200" cap="none" baseline="0">
                    <a:solidFill>
                      <a:sysClr val="windowText" lastClr="000000"/>
                    </a:solidFill>
                    <a:latin typeface="+mn-lt"/>
                    <a:ea typeface="+mn-ea"/>
                    <a:cs typeface="+mn-cs"/>
                  </a:defRPr>
                </a:pPr>
                <a:r>
                  <a:rPr lang="en-US" sz="1100" cap="none" baseline="0">
                    <a:solidFill>
                      <a:sysClr val="windowText" lastClr="000000"/>
                    </a:solidFill>
                  </a:rPr>
                  <a:t>R1 [%]</a:t>
                </a:r>
                <a:endParaRPr lang="ja-JP" sz="1100" cap="none" baseline="0">
                  <a:solidFill>
                    <a:sysClr val="windowText" lastClr="000000"/>
                  </a:solidFill>
                </a:endParaRPr>
              </a:p>
            </c:rich>
          </c:tx>
          <c:layout/>
          <c:overlay val="0"/>
          <c:spPr>
            <a:noFill/>
            <a:ln>
              <a:noFill/>
            </a:ln>
            <a:effectLst/>
          </c:sp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283914656"/>
        <c:crosses val="autoZero"/>
        <c:crossBetween val="midCat"/>
        <c:majorUnit val="20"/>
      </c:valAx>
      <c:spPr>
        <a:noFill/>
        <a:ln w="19050">
          <a:solidFill>
            <a:sysClr val="windowText" lastClr="000000"/>
          </a:solid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000000000000921" l="0.70000000000000062" r="0.70000000000000062" t="0.7500000000000092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72</xdr:col>
      <xdr:colOff>161770</xdr:colOff>
      <xdr:row>0</xdr:row>
      <xdr:rowOff>21771</xdr:rowOff>
    </xdr:from>
    <xdr:to>
      <xdr:col>80</xdr:col>
      <xdr:colOff>10886</xdr:colOff>
      <xdr:row>8</xdr:row>
      <xdr:rowOff>185057</xdr:rowOff>
    </xdr:to>
    <xdr:graphicFrame macro="">
      <xdr:nvGraphicFramePr>
        <xdr:cNvPr id="2"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374073</xdr:colOff>
      <xdr:row>14</xdr:row>
      <xdr:rowOff>152400</xdr:rowOff>
    </xdr:from>
    <xdr:to>
      <xdr:col>13</xdr:col>
      <xdr:colOff>304801</xdr:colOff>
      <xdr:row>19</xdr:row>
      <xdr:rowOff>0</xdr:rowOff>
    </xdr:to>
    <xdr:sp macro="" textlink="">
      <xdr:nvSpPr>
        <xdr:cNvPr id="2" name="テキスト ボックス 1"/>
        <xdr:cNvSpPr txBox="1"/>
      </xdr:nvSpPr>
      <xdr:spPr>
        <a:xfrm>
          <a:off x="1413164" y="2826327"/>
          <a:ext cx="6774873" cy="7897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a:t>This sheet is for your reference.</a:t>
          </a:r>
          <a:r>
            <a:rPr kumimoji="1" lang="en-US" altLang="ja-JP" sz="1800" baseline="0"/>
            <a:t>  Hopefully, it will help. </a:t>
          </a:r>
        </a:p>
        <a:p>
          <a:endParaRPr kumimoji="1" lang="en-US" altLang="ja-JP" sz="1800"/>
        </a:p>
        <a:p>
          <a:endParaRPr kumimoji="1" lang="ja-JP" altLang="en-US"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ai%20lieu\Acid%20Ti&#769;nh%20toa&#769;n\Dry%20Ho&#768;a%20Bi&#768;n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y Hòa Bình"/>
      <sheetName val="Blank"/>
      <sheetName val="TB"/>
      <sheetName val="Procedure"/>
      <sheetName val="Sheet1"/>
    </sheetNames>
    <sheetDataSet>
      <sheetData sheetId="0">
        <row r="1">
          <cell r="D1">
            <v>2</v>
          </cell>
          <cell r="E1" t="str">
            <v>with R1 graph</v>
          </cell>
          <cell r="H1" t="str">
            <v>Revised date : 2017/07/19</v>
          </cell>
        </row>
        <row r="5">
          <cell r="C5">
            <v>0</v>
          </cell>
          <cell r="D5">
            <v>0</v>
          </cell>
          <cell r="E5">
            <v>0</v>
          </cell>
          <cell r="J5">
            <v>0</v>
          </cell>
        </row>
        <row r="6">
          <cell r="C6">
            <v>0</v>
          </cell>
          <cell r="D6">
            <v>0</v>
          </cell>
          <cell r="E6">
            <v>0</v>
          </cell>
          <cell r="J6">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41"/>
  <sheetViews>
    <sheetView tabSelected="1" topLeftCell="BU1" zoomScale="70" zoomScaleNormal="70" workbookViewId="0">
      <selection activeCell="CO39" sqref="CO39"/>
    </sheetView>
  </sheetViews>
  <sheetFormatPr defaultColWidth="9" defaultRowHeight="15"/>
  <cols>
    <col min="1" max="1" width="7.625" style="40" customWidth="1"/>
    <col min="2" max="2" width="14.625" style="2" customWidth="1"/>
    <col min="3" max="3" width="7.625" style="2" customWidth="1"/>
    <col min="4" max="4" width="14.5" style="2" customWidth="1"/>
    <col min="5" max="5" width="7.625" style="2" customWidth="1"/>
    <col min="6" max="6" width="9.125" style="2" customWidth="1"/>
    <col min="7" max="7" width="12" style="2" customWidth="1"/>
    <col min="8" max="9" width="9.125" style="2" customWidth="1"/>
    <col min="10" max="10" width="9.125" style="40" customWidth="1"/>
    <col min="11" max="11" width="7.625" style="40" customWidth="1"/>
    <col min="12" max="12" width="12.375" style="41" customWidth="1"/>
    <col min="13" max="42" width="6.625" style="40" customWidth="1"/>
    <col min="43" max="43" width="53.5" style="40" customWidth="1"/>
    <col min="44" max="44" width="8.625" style="40" customWidth="1"/>
    <col min="45" max="45" width="12.125" style="2" customWidth="1"/>
    <col min="46" max="46" width="8.625" style="2" customWidth="1"/>
    <col min="47" max="47" width="9.375" style="2" customWidth="1"/>
    <col min="48" max="48" width="8.625" style="2" customWidth="1"/>
    <col min="49" max="49" width="11.375" style="11" customWidth="1"/>
    <col min="50" max="53" width="7.625" style="12" customWidth="1"/>
    <col min="54" max="55" width="7.625" style="43" customWidth="1"/>
    <col min="56" max="56" width="7.875" style="43" customWidth="1"/>
    <col min="57" max="60" width="7.625" style="43" customWidth="1"/>
    <col min="61" max="62" width="9.375" style="43" customWidth="1"/>
    <col min="63" max="63" width="5.125" style="40" customWidth="1"/>
    <col min="64" max="64" width="13.375" style="40" customWidth="1"/>
    <col min="65" max="66" width="7.625" style="40" customWidth="1"/>
    <col min="67" max="69" width="8.875" style="40" bestFit="1" customWidth="1"/>
    <col min="70" max="73" width="7.625" style="40" customWidth="1"/>
    <col min="74" max="74" width="9.625" style="40" bestFit="1" customWidth="1"/>
    <col min="75" max="75" width="8.75" style="40" customWidth="1"/>
    <col min="76" max="76" width="9.25" style="40" bestFit="1" customWidth="1"/>
    <col min="77" max="77" width="14.25" style="40" bestFit="1" customWidth="1"/>
    <col min="78" max="78" width="5.125" style="40" customWidth="1"/>
    <col min="79" max="79" width="13.5" style="40" bestFit="1" customWidth="1"/>
    <col min="80" max="80" width="9.625" style="40" customWidth="1"/>
    <col min="81" max="81" width="7.625" style="40" customWidth="1"/>
    <col min="82" max="82" width="9.625" style="40" customWidth="1"/>
    <col min="83" max="83" width="7.625" style="40" customWidth="1"/>
    <col min="84" max="95" width="9.25" style="40" customWidth="1"/>
    <col min="96" max="16384" width="9" style="40"/>
  </cols>
  <sheetData>
    <row r="1" spans="1:95">
      <c r="A1" s="36" t="s">
        <v>0</v>
      </c>
      <c r="B1" s="37"/>
      <c r="C1" s="38" t="s">
        <v>1</v>
      </c>
      <c r="D1" s="39">
        <v>2</v>
      </c>
      <c r="E1" s="40" t="s">
        <v>93</v>
      </c>
      <c r="F1" s="40"/>
      <c r="G1" s="75"/>
      <c r="H1" s="40" t="s">
        <v>160</v>
      </c>
      <c r="I1" s="40"/>
      <c r="J1" s="41"/>
      <c r="L1" s="40"/>
    </row>
    <row r="2" spans="1:95">
      <c r="B2" s="40"/>
      <c r="C2" s="40"/>
      <c r="D2" s="44"/>
      <c r="E2" s="40"/>
      <c r="F2" s="40"/>
      <c r="G2" s="75"/>
      <c r="H2" s="40"/>
      <c r="I2" s="40"/>
      <c r="J2" s="41"/>
      <c r="L2" s="40"/>
    </row>
    <row r="3" spans="1:95" ht="15" customHeight="1" thickBot="1">
      <c r="A3" s="33" t="s">
        <v>3</v>
      </c>
      <c r="B3" s="34"/>
      <c r="C3" s="34" t="s">
        <v>4</v>
      </c>
      <c r="D3" s="34"/>
      <c r="E3" s="34"/>
      <c r="F3" s="34"/>
      <c r="G3" s="76"/>
      <c r="H3" s="83"/>
      <c r="I3" s="83"/>
      <c r="J3" s="83"/>
      <c r="K3" s="83"/>
      <c r="L3" s="84"/>
      <c r="M3" s="84"/>
      <c r="AR3" s="33" t="s">
        <v>3</v>
      </c>
      <c r="AS3" s="34"/>
      <c r="AT3" s="34" t="s">
        <v>4</v>
      </c>
      <c r="AU3" s="34"/>
      <c r="AV3" s="34"/>
      <c r="AW3" s="35"/>
      <c r="AX3" s="35"/>
      <c r="AY3" s="65"/>
      <c r="AZ3" s="9"/>
      <c r="BA3" s="43"/>
    </row>
    <row r="4" spans="1:95" ht="15" customHeight="1">
      <c r="A4" s="1"/>
      <c r="G4" s="77"/>
      <c r="H4" s="40"/>
      <c r="I4" s="40"/>
      <c r="J4" s="41"/>
      <c r="L4" s="40"/>
      <c r="AR4" s="1"/>
      <c r="AW4" s="10"/>
      <c r="AX4" s="9"/>
      <c r="AY4" s="9"/>
      <c r="AZ4" s="9"/>
      <c r="BA4" s="43"/>
      <c r="BK4" s="42"/>
      <c r="BL4" s="218"/>
    </row>
    <row r="5" spans="1:95" ht="15" customHeight="1" thickBot="1">
      <c r="A5" s="50" t="s">
        <v>5</v>
      </c>
      <c r="B5" s="51"/>
      <c r="C5" s="291" t="s">
        <v>249</v>
      </c>
      <c r="D5" s="291"/>
      <c r="E5" s="291"/>
      <c r="F5" s="55"/>
      <c r="G5" s="78"/>
      <c r="H5" s="50" t="s">
        <v>6</v>
      </c>
      <c r="I5" s="50"/>
      <c r="J5" s="292" t="s">
        <v>251</v>
      </c>
      <c r="K5" s="292"/>
      <c r="L5" s="292"/>
      <c r="M5" s="292"/>
      <c r="AC5" s="216" t="s">
        <v>137</v>
      </c>
      <c r="AD5" s="120"/>
      <c r="AE5" s="120"/>
      <c r="AF5" s="120"/>
      <c r="AG5" s="120"/>
      <c r="AH5" s="120"/>
      <c r="AI5" s="120"/>
      <c r="AJ5" s="120"/>
      <c r="AK5" s="5"/>
      <c r="AL5" s="5"/>
      <c r="AM5" s="5"/>
      <c r="AN5" s="5"/>
      <c r="AO5" s="5"/>
      <c r="AP5" s="3"/>
      <c r="AR5" s="50" t="s">
        <v>5</v>
      </c>
      <c r="AS5" s="51"/>
      <c r="AT5" s="295" t="str">
        <f>C5</f>
        <v>Hoa Binh</v>
      </c>
      <c r="AU5" s="295"/>
      <c r="AV5" s="295"/>
      <c r="AW5" s="95" t="str">
        <f>H5</f>
        <v xml:space="preserve">Site Classification: </v>
      </c>
      <c r="AX5" s="95"/>
      <c r="AY5" s="299" t="str">
        <f>J5</f>
        <v>Rural</v>
      </c>
      <c r="AZ5" s="299"/>
      <c r="BA5" s="299"/>
      <c r="BB5" s="299"/>
      <c r="BC5" s="41"/>
      <c r="BD5" s="41"/>
      <c r="BE5" s="41"/>
      <c r="BF5" s="41"/>
      <c r="BG5" s="40"/>
      <c r="BH5" s="40"/>
      <c r="BI5" s="41"/>
      <c r="BJ5" s="41"/>
      <c r="BK5" s="42"/>
    </row>
    <row r="6" spans="1:95" ht="15" customHeight="1" thickBot="1">
      <c r="A6" s="52" t="s">
        <v>128</v>
      </c>
      <c r="B6" s="52"/>
      <c r="C6" s="293" t="s">
        <v>250</v>
      </c>
      <c r="D6" s="293"/>
      <c r="E6" s="293"/>
      <c r="F6" s="56"/>
      <c r="G6" s="78"/>
      <c r="H6" s="52" t="s">
        <v>129</v>
      </c>
      <c r="I6" s="52"/>
      <c r="J6" s="294" t="s">
        <v>252</v>
      </c>
      <c r="K6" s="294"/>
      <c r="L6" s="294"/>
      <c r="M6" s="294"/>
      <c r="AC6" s="297" t="s">
        <v>94</v>
      </c>
      <c r="AD6" s="298"/>
      <c r="AE6" s="297" t="s">
        <v>95</v>
      </c>
      <c r="AF6" s="298"/>
      <c r="AG6" s="297" t="s">
        <v>96</v>
      </c>
      <c r="AH6" s="298"/>
      <c r="AI6" s="297" t="s">
        <v>97</v>
      </c>
      <c r="AJ6" s="298"/>
      <c r="AK6" s="5"/>
      <c r="AL6" s="5"/>
      <c r="AM6" s="5"/>
      <c r="AN6" s="5"/>
      <c r="AO6" s="5"/>
      <c r="AP6" s="3"/>
      <c r="AR6" s="52" t="s">
        <v>7</v>
      </c>
      <c r="AS6" s="52"/>
      <c r="AT6" s="296" t="str">
        <f>C6</f>
        <v>CENRE-IMHEN-MoNRE -Viet Nam</v>
      </c>
      <c r="AU6" s="296"/>
      <c r="AV6" s="296"/>
      <c r="AW6" s="96" t="str">
        <f>H6</f>
        <v>Reporter:</v>
      </c>
      <c r="AX6" s="96"/>
      <c r="AY6" s="300" t="str">
        <f>J6</f>
        <v>Nguyen Truong Giang</v>
      </c>
      <c r="AZ6" s="300"/>
      <c r="BA6" s="300"/>
      <c r="BB6" s="300"/>
      <c r="BC6" s="41"/>
      <c r="BD6" s="41"/>
      <c r="BE6" s="41"/>
      <c r="BF6" s="41"/>
      <c r="BG6" s="40"/>
      <c r="BH6" s="40"/>
      <c r="BI6" s="41"/>
      <c r="BJ6" s="41"/>
      <c r="BK6" s="42"/>
      <c r="BL6" s="217" t="s">
        <v>145</v>
      </c>
    </row>
    <row r="7" spans="1:95" ht="15" customHeight="1">
      <c r="A7" s="100"/>
      <c r="B7" s="100"/>
      <c r="C7" s="144"/>
      <c r="D7" s="144"/>
      <c r="E7" s="144"/>
      <c r="F7" s="144"/>
      <c r="G7" s="78"/>
      <c r="H7" s="100"/>
      <c r="I7" s="100"/>
      <c r="J7" s="145"/>
      <c r="K7" s="145"/>
      <c r="L7" s="145"/>
      <c r="M7" s="145"/>
      <c r="AC7" s="301">
        <v>25</v>
      </c>
      <c r="AD7" s="302"/>
      <c r="AE7" s="301">
        <v>25</v>
      </c>
      <c r="AF7" s="302"/>
      <c r="AG7" s="326">
        <v>25</v>
      </c>
      <c r="AH7" s="327"/>
      <c r="AI7" s="301">
        <v>25</v>
      </c>
      <c r="AJ7" s="302"/>
      <c r="AK7" s="5"/>
      <c r="AL7" s="5"/>
      <c r="AM7" s="5"/>
      <c r="AN7" s="5"/>
      <c r="AO7" s="5"/>
      <c r="AP7" s="3"/>
      <c r="AR7" s="100"/>
      <c r="AS7" s="100"/>
      <c r="AT7" s="113"/>
      <c r="AU7" s="113"/>
      <c r="AV7" s="113"/>
      <c r="AW7" s="146"/>
      <c r="AX7" s="146"/>
      <c r="AY7" s="114"/>
      <c r="AZ7" s="114"/>
      <c r="BA7" s="114"/>
      <c r="BB7" s="114"/>
      <c r="BC7" s="41"/>
      <c r="BD7" s="41"/>
      <c r="BE7" s="41"/>
      <c r="BF7" s="41"/>
      <c r="BG7" s="40"/>
      <c r="BH7" s="40"/>
      <c r="BK7" s="42"/>
      <c r="BL7" s="217" t="s">
        <v>146</v>
      </c>
    </row>
    <row r="8" spans="1:95" ht="15" customHeight="1" thickBot="1">
      <c r="A8" s="1"/>
      <c r="B8" s="3"/>
      <c r="C8" s="3"/>
      <c r="D8" s="3"/>
      <c r="E8" s="3"/>
      <c r="F8" s="3"/>
      <c r="G8" s="74"/>
      <c r="H8" s="3"/>
      <c r="I8" s="3"/>
      <c r="J8" s="5"/>
      <c r="K8" s="1"/>
      <c r="L8" s="7"/>
      <c r="M8" s="1"/>
      <c r="AQ8" s="43"/>
      <c r="AS8" s="42"/>
      <c r="AT8" s="1"/>
      <c r="AU8" s="3"/>
      <c r="AV8" s="3"/>
      <c r="AW8" s="3"/>
      <c r="AX8" s="3"/>
      <c r="AY8" s="11"/>
      <c r="BB8" s="12"/>
      <c r="BC8" s="12"/>
      <c r="BK8" s="289" t="s">
        <v>147</v>
      </c>
      <c r="BL8" s="290"/>
      <c r="BM8" s="151">
        <v>96.06</v>
      </c>
      <c r="BN8" s="151">
        <v>62.01</v>
      </c>
      <c r="BO8" s="151">
        <v>35.450000000000003</v>
      </c>
      <c r="BP8" s="151">
        <v>18.04</v>
      </c>
      <c r="BQ8" s="151">
        <v>22.99</v>
      </c>
      <c r="BR8" s="151">
        <v>39.1</v>
      </c>
      <c r="BS8" s="151">
        <v>24.31</v>
      </c>
      <c r="BT8" s="151">
        <v>40.08</v>
      </c>
    </row>
    <row r="9" spans="1:95" ht="15" customHeight="1" thickBot="1">
      <c r="A9" s="45"/>
      <c r="B9" s="3" t="s">
        <v>8</v>
      </c>
      <c r="C9" s="3"/>
      <c r="D9" s="3"/>
      <c r="E9" s="110"/>
      <c r="F9" s="110"/>
      <c r="G9" s="110"/>
      <c r="H9" s="110"/>
      <c r="I9" s="111" t="s">
        <v>51</v>
      </c>
      <c r="J9" s="112" t="s">
        <v>159</v>
      </c>
      <c r="AQ9" s="43"/>
      <c r="AR9" s="66" t="s">
        <v>40</v>
      </c>
      <c r="AS9" s="67" t="s">
        <v>41</v>
      </c>
      <c r="AT9" s="5"/>
      <c r="AU9" s="289" t="s">
        <v>143</v>
      </c>
      <c r="AV9" s="290"/>
      <c r="AW9" s="148">
        <v>96.06</v>
      </c>
      <c r="AX9" s="149">
        <v>62.01</v>
      </c>
      <c r="AY9" s="149">
        <v>35.450000000000003</v>
      </c>
      <c r="AZ9" s="149">
        <v>18.04</v>
      </c>
      <c r="BA9" s="149">
        <v>96.06</v>
      </c>
      <c r="BB9" s="149">
        <v>62.01</v>
      </c>
      <c r="BC9" s="149">
        <v>35.450000000000003</v>
      </c>
      <c r="BD9" s="149">
        <v>18.04</v>
      </c>
      <c r="BE9" s="149">
        <v>22.99</v>
      </c>
      <c r="BF9" s="149">
        <v>39.1</v>
      </c>
      <c r="BG9" s="149">
        <v>24.31</v>
      </c>
      <c r="BH9" s="149">
        <v>40.08</v>
      </c>
      <c r="BI9" s="49"/>
      <c r="BJ9" s="49"/>
      <c r="BK9" s="289" t="s">
        <v>148</v>
      </c>
      <c r="BL9" s="290"/>
      <c r="BM9" s="152">
        <v>2</v>
      </c>
      <c r="BN9" s="152">
        <v>1</v>
      </c>
      <c r="BO9" s="152">
        <v>1</v>
      </c>
      <c r="BP9" s="152">
        <v>1</v>
      </c>
      <c r="BQ9" s="152">
        <v>1</v>
      </c>
      <c r="BR9" s="152">
        <v>1</v>
      </c>
      <c r="BS9" s="152">
        <v>2</v>
      </c>
      <c r="BT9" s="152">
        <v>2</v>
      </c>
      <c r="CH9" s="289" t="s">
        <v>147</v>
      </c>
      <c r="CI9" s="290"/>
      <c r="CJ9" s="149">
        <v>96.06</v>
      </c>
      <c r="CK9" s="149">
        <v>62.01</v>
      </c>
      <c r="CL9" s="149">
        <v>35.450000000000003</v>
      </c>
      <c r="CM9" s="149">
        <v>18.04</v>
      </c>
      <c r="CN9" s="149">
        <v>22.99</v>
      </c>
      <c r="CO9" s="149">
        <v>39.1</v>
      </c>
      <c r="CP9" s="149">
        <v>24.31</v>
      </c>
      <c r="CQ9" s="149">
        <v>40.08</v>
      </c>
    </row>
    <row r="10" spans="1:95" ht="15" customHeight="1" thickBot="1">
      <c r="B10" s="3"/>
      <c r="C10" s="3"/>
      <c r="D10" s="3"/>
      <c r="E10" s="40" t="s">
        <v>138</v>
      </c>
      <c r="F10" s="3"/>
      <c r="G10" s="3"/>
      <c r="H10" s="3"/>
      <c r="I10" s="3"/>
      <c r="J10" s="85"/>
      <c r="K10" s="76"/>
      <c r="M10" s="3"/>
      <c r="AS10" s="3"/>
      <c r="AT10" s="3"/>
      <c r="AU10" s="3"/>
      <c r="AV10" s="3"/>
      <c r="AW10" s="8"/>
      <c r="BK10" s="42"/>
      <c r="CA10" s="221" t="s">
        <v>156</v>
      </c>
      <c r="CH10" s="223" t="s">
        <v>157</v>
      </c>
    </row>
    <row r="11" spans="1:95" s="1" customFormat="1" ht="15" customHeight="1" thickBot="1">
      <c r="A11" s="6" t="s">
        <v>9</v>
      </c>
      <c r="B11" s="313" t="s">
        <v>29</v>
      </c>
      <c r="C11" s="314"/>
      <c r="D11" s="314"/>
      <c r="E11" s="315"/>
      <c r="F11" s="313" t="s">
        <v>32</v>
      </c>
      <c r="G11" s="314"/>
      <c r="H11" s="314"/>
      <c r="I11" s="315"/>
      <c r="J11" s="308" t="s">
        <v>43</v>
      </c>
      <c r="K11" s="309"/>
      <c r="L11" s="310"/>
      <c r="M11" s="311" t="s">
        <v>42</v>
      </c>
      <c r="N11" s="311"/>
      <c r="O11" s="311"/>
      <c r="P11" s="311"/>
      <c r="Q11" s="311"/>
      <c r="R11" s="311"/>
      <c r="S11" s="311"/>
      <c r="T11" s="311"/>
      <c r="U11" s="311"/>
      <c r="V11" s="311"/>
      <c r="W11" s="311"/>
      <c r="X11" s="311"/>
      <c r="Y11" s="311"/>
      <c r="Z11" s="311"/>
      <c r="AA11" s="311"/>
      <c r="AB11" s="312"/>
      <c r="AC11" s="332" t="s">
        <v>35</v>
      </c>
      <c r="AD11" s="311"/>
      <c r="AE11" s="311"/>
      <c r="AF11" s="311"/>
      <c r="AG11" s="311"/>
      <c r="AH11" s="311"/>
      <c r="AI11" s="311"/>
      <c r="AJ11" s="312"/>
      <c r="AK11" s="332" t="s">
        <v>36</v>
      </c>
      <c r="AL11" s="311"/>
      <c r="AM11" s="311"/>
      <c r="AN11" s="312"/>
      <c r="AO11" s="330" t="s">
        <v>37</v>
      </c>
      <c r="AP11" s="331"/>
      <c r="AQ11" s="102"/>
      <c r="AR11" s="6" t="s">
        <v>9</v>
      </c>
      <c r="AS11" s="313" t="s">
        <v>29</v>
      </c>
      <c r="AT11" s="314"/>
      <c r="AU11" s="314"/>
      <c r="AV11" s="315"/>
      <c r="AW11" s="333" t="s">
        <v>38</v>
      </c>
      <c r="AX11" s="334"/>
      <c r="AY11" s="334"/>
      <c r="AZ11" s="335"/>
      <c r="BA11" s="336" t="s">
        <v>39</v>
      </c>
      <c r="BB11" s="337"/>
      <c r="BC11" s="337"/>
      <c r="BD11" s="337"/>
      <c r="BE11" s="337"/>
      <c r="BF11" s="337"/>
      <c r="BG11" s="337"/>
      <c r="BH11" s="338"/>
      <c r="BI11" s="328" t="s">
        <v>139</v>
      </c>
      <c r="BJ11" s="329"/>
      <c r="BK11" s="153"/>
      <c r="BL11" s="40" t="s">
        <v>144</v>
      </c>
      <c r="BM11" s="40"/>
      <c r="BN11" s="40"/>
      <c r="BO11" s="40" t="s">
        <v>158</v>
      </c>
      <c r="BP11" s="40"/>
      <c r="BQ11" s="40"/>
      <c r="BR11" s="40"/>
      <c r="BS11" s="40"/>
      <c r="BT11" s="40"/>
      <c r="BU11" s="40"/>
      <c r="BV11" s="42"/>
      <c r="BW11" s="42"/>
      <c r="BX11" s="224"/>
      <c r="BY11" s="224"/>
      <c r="BZ11" s="40"/>
      <c r="CA11" s="154"/>
      <c r="CB11" s="341" t="s">
        <v>154</v>
      </c>
      <c r="CC11" s="342"/>
      <c r="CD11" s="342"/>
      <c r="CE11" s="342"/>
      <c r="CF11" s="343" t="s">
        <v>230</v>
      </c>
      <c r="CG11" s="344"/>
      <c r="CH11" s="344"/>
      <c r="CI11" s="345"/>
      <c r="CJ11" s="346" t="s">
        <v>231</v>
      </c>
      <c r="CK11" s="347"/>
      <c r="CL11" s="347"/>
      <c r="CM11" s="347"/>
      <c r="CN11" s="347"/>
      <c r="CO11" s="347"/>
      <c r="CP11" s="347"/>
      <c r="CQ11" s="348"/>
    </row>
    <row r="12" spans="1:95" s="1" customFormat="1" ht="31.5">
      <c r="A12" s="46" t="s">
        <v>10</v>
      </c>
      <c r="B12" s="303" t="s">
        <v>30</v>
      </c>
      <c r="C12" s="304"/>
      <c r="D12" s="303" t="s">
        <v>31</v>
      </c>
      <c r="E12" s="305"/>
      <c r="F12" s="303" t="s">
        <v>30</v>
      </c>
      <c r="G12" s="304"/>
      <c r="H12" s="303" t="s">
        <v>31</v>
      </c>
      <c r="I12" s="305"/>
      <c r="J12" s="90" t="s">
        <v>49</v>
      </c>
      <c r="K12" s="91" t="s">
        <v>44</v>
      </c>
      <c r="L12" s="92" t="s">
        <v>45</v>
      </c>
      <c r="M12" s="316" t="s">
        <v>11</v>
      </c>
      <c r="N12" s="307"/>
      <c r="O12" s="306" t="s">
        <v>12</v>
      </c>
      <c r="P12" s="307"/>
      <c r="Q12" s="306" t="s">
        <v>13</v>
      </c>
      <c r="R12" s="307"/>
      <c r="S12" s="306" t="s">
        <v>14</v>
      </c>
      <c r="T12" s="307"/>
      <c r="U12" s="306" t="s">
        <v>15</v>
      </c>
      <c r="V12" s="307"/>
      <c r="W12" s="306" t="s">
        <v>16</v>
      </c>
      <c r="X12" s="307"/>
      <c r="Y12" s="306" t="s">
        <v>17</v>
      </c>
      <c r="Z12" s="307"/>
      <c r="AA12" s="306" t="s">
        <v>18</v>
      </c>
      <c r="AB12" s="307"/>
      <c r="AC12" s="306" t="s">
        <v>11</v>
      </c>
      <c r="AD12" s="307"/>
      <c r="AE12" s="306" t="s">
        <v>12</v>
      </c>
      <c r="AF12" s="307"/>
      <c r="AG12" s="306" t="s">
        <v>13</v>
      </c>
      <c r="AH12" s="307"/>
      <c r="AI12" s="306" t="s">
        <v>14</v>
      </c>
      <c r="AJ12" s="307"/>
      <c r="AK12" s="306" t="s">
        <v>11</v>
      </c>
      <c r="AL12" s="307"/>
      <c r="AM12" s="306" t="s">
        <v>13</v>
      </c>
      <c r="AN12" s="307"/>
      <c r="AO12" s="306" t="s">
        <v>14</v>
      </c>
      <c r="AP12" s="319"/>
      <c r="AQ12" s="105" t="s">
        <v>50</v>
      </c>
      <c r="AR12" s="46" t="s">
        <v>10</v>
      </c>
      <c r="AS12" s="303" t="s">
        <v>30</v>
      </c>
      <c r="AT12" s="304"/>
      <c r="AU12" s="303" t="s">
        <v>31</v>
      </c>
      <c r="AV12" s="305"/>
      <c r="AW12" s="320" t="s">
        <v>19</v>
      </c>
      <c r="AX12" s="322" t="s">
        <v>20</v>
      </c>
      <c r="AY12" s="322" t="s">
        <v>21</v>
      </c>
      <c r="AZ12" s="322" t="s">
        <v>22</v>
      </c>
      <c r="BA12" s="322" t="s">
        <v>11</v>
      </c>
      <c r="BB12" s="322" t="s">
        <v>12</v>
      </c>
      <c r="BC12" s="322" t="s">
        <v>13</v>
      </c>
      <c r="BD12" s="322" t="s">
        <v>14</v>
      </c>
      <c r="BE12" s="322" t="s">
        <v>15</v>
      </c>
      <c r="BF12" s="322" t="s">
        <v>16</v>
      </c>
      <c r="BG12" s="322" t="s">
        <v>23</v>
      </c>
      <c r="BH12" s="317" t="s">
        <v>24</v>
      </c>
      <c r="BI12" s="349" t="s">
        <v>140</v>
      </c>
      <c r="BJ12" s="351" t="s">
        <v>106</v>
      </c>
      <c r="BK12" s="153"/>
      <c r="BL12" s="353" t="s">
        <v>149</v>
      </c>
      <c r="BM12" s="155" t="s">
        <v>98</v>
      </c>
      <c r="BN12" s="156" t="s">
        <v>99</v>
      </c>
      <c r="BO12" s="156" t="s">
        <v>100</v>
      </c>
      <c r="BP12" s="156" t="s">
        <v>101</v>
      </c>
      <c r="BQ12" s="156" t="s">
        <v>102</v>
      </c>
      <c r="BR12" s="156" t="s">
        <v>103</v>
      </c>
      <c r="BS12" s="156" t="s">
        <v>107</v>
      </c>
      <c r="BT12" s="156" t="s">
        <v>104</v>
      </c>
      <c r="BU12" s="157" t="s">
        <v>108</v>
      </c>
      <c r="BV12" s="157" t="s">
        <v>105</v>
      </c>
      <c r="BW12" s="355" t="s">
        <v>109</v>
      </c>
      <c r="BX12" s="219" t="s">
        <v>150</v>
      </c>
      <c r="BY12" s="220" t="s">
        <v>151</v>
      </c>
      <c r="BZ12" s="40"/>
      <c r="CA12" s="222" t="s">
        <v>152</v>
      </c>
      <c r="CB12" s="357" t="s">
        <v>133</v>
      </c>
      <c r="CC12" s="358"/>
      <c r="CD12" s="357" t="s">
        <v>155</v>
      </c>
      <c r="CE12" s="358"/>
      <c r="CF12" s="359" t="s">
        <v>110</v>
      </c>
      <c r="CG12" s="339" t="s">
        <v>111</v>
      </c>
      <c r="CH12" s="339" t="s">
        <v>112</v>
      </c>
      <c r="CI12" s="339" t="s">
        <v>113</v>
      </c>
      <c r="CJ12" s="339" t="s">
        <v>114</v>
      </c>
      <c r="CK12" s="339" t="s">
        <v>115</v>
      </c>
      <c r="CL12" s="339" t="s">
        <v>116</v>
      </c>
      <c r="CM12" s="339" t="s">
        <v>117</v>
      </c>
      <c r="CN12" s="339" t="s">
        <v>118</v>
      </c>
      <c r="CO12" s="339" t="s">
        <v>119</v>
      </c>
      <c r="CP12" s="339" t="s">
        <v>120</v>
      </c>
      <c r="CQ12" s="324" t="s">
        <v>121</v>
      </c>
    </row>
    <row r="13" spans="1:95" s="48" customFormat="1" ht="15" customHeight="1" thickBot="1">
      <c r="A13" s="47"/>
      <c r="B13" s="13" t="s">
        <v>25</v>
      </c>
      <c r="C13" s="14" t="s">
        <v>26</v>
      </c>
      <c r="D13" s="13" t="s">
        <v>25</v>
      </c>
      <c r="E13" s="14" t="s">
        <v>26</v>
      </c>
      <c r="F13" s="59" t="s">
        <v>33</v>
      </c>
      <c r="G13" s="60" t="s">
        <v>34</v>
      </c>
      <c r="H13" s="59" t="s">
        <v>33</v>
      </c>
      <c r="I13" s="61" t="s">
        <v>34</v>
      </c>
      <c r="J13" s="86" t="s">
        <v>46</v>
      </c>
      <c r="K13" s="86" t="s">
        <v>47</v>
      </c>
      <c r="L13" s="87" t="s">
        <v>48</v>
      </c>
      <c r="M13" s="88" t="s">
        <v>27</v>
      </c>
      <c r="N13" s="62" t="s">
        <v>28</v>
      </c>
      <c r="O13" s="62" t="s">
        <v>27</v>
      </c>
      <c r="P13" s="62" t="s">
        <v>28</v>
      </c>
      <c r="Q13" s="62" t="s">
        <v>27</v>
      </c>
      <c r="R13" s="62" t="s">
        <v>28</v>
      </c>
      <c r="S13" s="62" t="s">
        <v>27</v>
      </c>
      <c r="T13" s="62" t="s">
        <v>28</v>
      </c>
      <c r="U13" s="62" t="s">
        <v>27</v>
      </c>
      <c r="V13" s="62" t="s">
        <v>28</v>
      </c>
      <c r="W13" s="62" t="s">
        <v>27</v>
      </c>
      <c r="X13" s="62" t="s">
        <v>28</v>
      </c>
      <c r="Y13" s="62" t="s">
        <v>27</v>
      </c>
      <c r="Z13" s="62" t="s">
        <v>28</v>
      </c>
      <c r="AA13" s="62" t="s">
        <v>27</v>
      </c>
      <c r="AB13" s="62" t="s">
        <v>28</v>
      </c>
      <c r="AC13" s="15" t="s">
        <v>27</v>
      </c>
      <c r="AD13" s="15" t="s">
        <v>28</v>
      </c>
      <c r="AE13" s="15" t="s">
        <v>27</v>
      </c>
      <c r="AF13" s="15" t="s">
        <v>28</v>
      </c>
      <c r="AG13" s="15" t="s">
        <v>27</v>
      </c>
      <c r="AH13" s="15" t="s">
        <v>28</v>
      </c>
      <c r="AI13" s="15" t="s">
        <v>27</v>
      </c>
      <c r="AJ13" s="15" t="s">
        <v>28</v>
      </c>
      <c r="AK13" s="15" t="s">
        <v>27</v>
      </c>
      <c r="AL13" s="15" t="s">
        <v>28</v>
      </c>
      <c r="AM13" s="15" t="s">
        <v>27</v>
      </c>
      <c r="AN13" s="15" t="s">
        <v>28</v>
      </c>
      <c r="AO13" s="15" t="s">
        <v>27</v>
      </c>
      <c r="AP13" s="24" t="s">
        <v>28</v>
      </c>
      <c r="AQ13" s="104"/>
      <c r="AR13" s="47"/>
      <c r="AS13" s="13" t="s">
        <v>25</v>
      </c>
      <c r="AT13" s="14" t="s">
        <v>26</v>
      </c>
      <c r="AU13" s="13" t="s">
        <v>25</v>
      </c>
      <c r="AV13" s="14" t="s">
        <v>26</v>
      </c>
      <c r="AW13" s="321"/>
      <c r="AX13" s="323"/>
      <c r="AY13" s="323"/>
      <c r="AZ13" s="323"/>
      <c r="BA13" s="323"/>
      <c r="BB13" s="323"/>
      <c r="BC13" s="323"/>
      <c r="BD13" s="323"/>
      <c r="BE13" s="323"/>
      <c r="BF13" s="323"/>
      <c r="BG13" s="323"/>
      <c r="BH13" s="318"/>
      <c r="BI13" s="350"/>
      <c r="BJ13" s="352"/>
      <c r="BK13" s="158"/>
      <c r="BL13" s="354"/>
      <c r="BM13" s="159" t="s">
        <v>122</v>
      </c>
      <c r="BN13" s="160" t="s">
        <v>122</v>
      </c>
      <c r="BO13" s="160" t="s">
        <v>122</v>
      </c>
      <c r="BP13" s="160" t="s">
        <v>122</v>
      </c>
      <c r="BQ13" s="160" t="s">
        <v>122</v>
      </c>
      <c r="BR13" s="160" t="s">
        <v>122</v>
      </c>
      <c r="BS13" s="160" t="s">
        <v>122</v>
      </c>
      <c r="BT13" s="160" t="s">
        <v>122</v>
      </c>
      <c r="BU13" s="161" t="s">
        <v>123</v>
      </c>
      <c r="BV13" s="161" t="s">
        <v>123</v>
      </c>
      <c r="BW13" s="356"/>
      <c r="BX13" s="160" t="s">
        <v>124</v>
      </c>
      <c r="BY13" s="162"/>
      <c r="BZ13" s="163"/>
      <c r="CA13" s="164" t="s">
        <v>153</v>
      </c>
      <c r="CB13" s="165" t="s">
        <v>125</v>
      </c>
      <c r="CC13" s="147" t="s">
        <v>126</v>
      </c>
      <c r="CD13" s="165" t="s">
        <v>125</v>
      </c>
      <c r="CE13" s="147" t="s">
        <v>126</v>
      </c>
      <c r="CF13" s="360"/>
      <c r="CG13" s="340"/>
      <c r="CH13" s="340"/>
      <c r="CI13" s="340"/>
      <c r="CJ13" s="340"/>
      <c r="CK13" s="340"/>
      <c r="CL13" s="340"/>
      <c r="CM13" s="340"/>
      <c r="CN13" s="340"/>
      <c r="CO13" s="340"/>
      <c r="CP13" s="340"/>
      <c r="CQ13" s="325"/>
    </row>
    <row r="14" spans="1:95" s="7" customFormat="1" ht="15" customHeight="1" thickBot="1">
      <c r="A14" s="227">
        <v>1</v>
      </c>
      <c r="B14" s="256">
        <v>43829</v>
      </c>
      <c r="C14" s="228">
        <v>0.375</v>
      </c>
      <c r="D14" s="256">
        <v>43836</v>
      </c>
      <c r="E14" s="228">
        <v>0.375</v>
      </c>
      <c r="F14" s="257"/>
      <c r="G14" s="258"/>
      <c r="H14" s="257"/>
      <c r="I14" s="258"/>
      <c r="J14" s="259" t="str">
        <f>IF($J$9="No",AVERAGE(F14,H14),"")</f>
        <v/>
      </c>
      <c r="K14" s="260" t="str">
        <f>IF($J$9="No",(I14-G14)/1000,"")</f>
        <v/>
      </c>
      <c r="L14" s="22">
        <v>12.055</v>
      </c>
      <c r="M14" s="18">
        <v>2.1560000000000001</v>
      </c>
      <c r="N14" s="18">
        <v>8.6E-3</v>
      </c>
      <c r="O14" s="18">
        <v>1.7689999999999999</v>
      </c>
      <c r="P14" s="18">
        <v>3.0999999999999999E-3</v>
      </c>
      <c r="Q14" s="18">
        <v>1.228</v>
      </c>
      <c r="R14" s="18">
        <v>1.01E-2</v>
      </c>
      <c r="S14" s="18">
        <v>0.32800000000000001</v>
      </c>
      <c r="T14" s="18">
        <v>1E-3</v>
      </c>
      <c r="U14" s="18">
        <v>0.36199999999999999</v>
      </c>
      <c r="V14" s="18">
        <v>1.03E-2</v>
      </c>
      <c r="W14" s="18">
        <v>0.19688</v>
      </c>
      <c r="X14" s="18">
        <v>8.5000000000000006E-3</v>
      </c>
      <c r="Y14" s="18">
        <v>8.5999999999999993E-2</v>
      </c>
      <c r="Z14" s="18">
        <v>1.8E-3</v>
      </c>
      <c r="AA14" s="18">
        <v>1.2250000000000001</v>
      </c>
      <c r="AB14" s="18">
        <v>1.29E-2</v>
      </c>
      <c r="AC14" s="18">
        <v>1.0580000000000001</v>
      </c>
      <c r="AD14" s="18">
        <v>1.29E-2</v>
      </c>
      <c r="AE14" s="18">
        <v>0.88900000000000001</v>
      </c>
      <c r="AF14" s="18">
        <v>2.1099999999999999E-3</v>
      </c>
      <c r="AG14" s="18">
        <v>0.79600000000000004</v>
      </c>
      <c r="AH14" s="18">
        <v>1.3899999999999999E-2</v>
      </c>
      <c r="AI14" s="18">
        <v>0.02</v>
      </c>
      <c r="AJ14" s="18">
        <v>0</v>
      </c>
      <c r="AK14" s="18">
        <v>0.84816000000000003</v>
      </c>
      <c r="AL14" s="18">
        <v>1.52E-2</v>
      </c>
      <c r="AM14" s="18">
        <v>0.63002000000000002</v>
      </c>
      <c r="AN14" s="18">
        <v>1.32E-2</v>
      </c>
      <c r="AO14" s="22">
        <v>0.39300000000000002</v>
      </c>
      <c r="AP14" s="19">
        <v>0</v>
      </c>
      <c r="AQ14" s="261"/>
      <c r="AR14" s="262">
        <f>IF(A14="","",A14)</f>
        <v>1</v>
      </c>
      <c r="AS14" s="263">
        <f>IF(B14="","",B14)</f>
        <v>43829</v>
      </c>
      <c r="AT14" s="264">
        <f t="shared" ref="AT14:AV102" si="0">IF(C14="","",C14)</f>
        <v>0.375</v>
      </c>
      <c r="AU14" s="263">
        <f t="shared" si="0"/>
        <v>43836</v>
      </c>
      <c r="AV14" s="265">
        <f t="shared" si="0"/>
        <v>0.375</v>
      </c>
      <c r="AW14" s="259">
        <f>IF(OR($A14="",AC14="",AK14=""),"",1000/$AW$9*(($AC14-$AD14)*$AE$7+($AK14-$AL14)*$AG$7)/$L14)</f>
        <v>40.545221244188177</v>
      </c>
      <c r="AX14" s="259">
        <f t="shared" ref="AX14:AX78" si="1">IF($A14="","",IF($AE14="","",1000/$AX$9*($AE14-$AF14)*$AE$7/$L14))</f>
        <v>29.660660691392479</v>
      </c>
      <c r="AY14" s="259">
        <f t="shared" ref="AY14" si="2">IF(OR($A14="",AG14="",AM14=""),"",1000/$AY$9*(($AG14-$AH14)*$AE$7+($AM14-$AN14)*$AG$7)/$L14)</f>
        <v>81.836949711565296</v>
      </c>
      <c r="AZ14" s="259">
        <f t="shared" ref="AZ14" si="3">IF(OR($A14="",AI14="",AO14=""),"",1000/$AZ$9*(($AI14-$AJ14)*$AE$7+($AO14-$AP14)*$AI$7)/$L14)</f>
        <v>47.477332734942685</v>
      </c>
      <c r="BA14" s="259">
        <f>IF($A14="","",IF($M14="","",1000/$BA$9*($M14-$N14)*$AC$7/$L14))</f>
        <v>46.359971513034544</v>
      </c>
      <c r="BB14" s="259">
        <f t="shared" ref="BB14" si="4">IF($A14="","",IF($L14="","",1000/$BB$9*($O14-$P14)*$AC$7/$L14))</f>
        <v>59.057787002818813</v>
      </c>
      <c r="BC14" s="259">
        <f>IF($A14="","",IF($Q14="","",1000/$BC$9*($Q14-$R14)*$AC$7/$L14))</f>
        <v>71.247262926911731</v>
      </c>
      <c r="BD14" s="266">
        <f>IF($A14="","",IF($S14="","",1000/$BD$9*($S14-$T14)*$AC$7/$L14))</f>
        <v>37.591011632751226</v>
      </c>
      <c r="BE14" s="266">
        <f>IF($A14="","",IF($U14="","",1000/$BE$9*($U14-$V14)*$AC$7/$L14))</f>
        <v>31.725333125018381</v>
      </c>
      <c r="BF14" s="266">
        <f>IF($A14="","",IF($W14="","",1000/$BF$9*($W14-$X14)*$AC$7/$L14))</f>
        <v>9.9915031383227557</v>
      </c>
      <c r="BG14" s="266">
        <f>IF($A14="","",IF($Y14="","",1000/$BG$9*($Y14-$Z14)*$AC$7/$L14))</f>
        <v>7.1829017592308393</v>
      </c>
      <c r="BH14" s="267">
        <f>IF($A14="","",IF($AA14="","",1000/$BH$9*($AA14-$AB14)*$AC$7/$L14))</f>
        <v>62.716748171015915</v>
      </c>
      <c r="BI14" s="166">
        <f>IF(OR($B14="",BA14="",BE14=""),"",BA14-0.06028*BE14)</f>
        <v>44.447568432258436</v>
      </c>
      <c r="BJ14" s="167">
        <f>IF(OR($B14="",BE14="",BH14=""),"",BH14-0.02161*BE14)</f>
        <v>62.031163722184267</v>
      </c>
      <c r="BK14" s="168"/>
      <c r="BL14" s="169">
        <f>IF($A14="","",$A14)</f>
        <v>1</v>
      </c>
      <c r="BM14" s="170">
        <f>IF($A14="","",IF($M14="","",$BM$9*1000*$M14/$BM$8))</f>
        <v>44.888611284613781</v>
      </c>
      <c r="BN14" s="171">
        <f>IF($A14="","",IF($O14="","",$BN$9*1000*$O14/$BN$8))</f>
        <v>28.527656829543623</v>
      </c>
      <c r="BO14" s="171">
        <f>IF($A14="","",IF($Q14="","",$BO$9*1000*Q14/$BO$8))</f>
        <v>34.64033850493653</v>
      </c>
      <c r="BP14" s="171">
        <f t="shared" ref="BP14:BP66" si="5">IF($A14="","",IF($S14="","",$BP$9*1000*$S14/$BP$8))</f>
        <v>18.181818181818183</v>
      </c>
      <c r="BQ14" s="171">
        <f>IF($A14="","",IF($U14="","",$BQ$9*1000*U14/$BQ$8))</f>
        <v>15.745976511526752</v>
      </c>
      <c r="BR14" s="171">
        <f>IF($A14="","",IF($W14="","",$BR$9*1000*$W14/$BR$8))</f>
        <v>5.0352941176470587</v>
      </c>
      <c r="BS14" s="171">
        <f>IF($A14="","",IF($Y14="","",$BS$9*1000*$Y14/$BS$8))</f>
        <v>7.0752776635129582</v>
      </c>
      <c r="BT14" s="171">
        <f>IF($A14="","",IF($AA14="","",$BT$9*1000*$AA14/$BT$8))</f>
        <v>61.127744510978047</v>
      </c>
      <c r="BU14" s="171">
        <f>IF(OR($A14="",COUNT($BM14:$BO14)&lt;3),"",(SUM($BM14:$BO14)))</f>
        <v>108.05660661909394</v>
      </c>
      <c r="BV14" s="171">
        <f>IF(OR($A14="",COUNT($BP14:$BT14)&lt;5),"",SUM($BP14:$BT14))</f>
        <v>107.16611098548299</v>
      </c>
      <c r="BW14" s="172">
        <f>IF(OR($B14="",BU14="",BV14=""),NA(),BU14+BV14)</f>
        <v>215.22271760457693</v>
      </c>
      <c r="BX14" s="241">
        <f>IF(OR($A14="",$BU14="",$BV14=""),NA(),100*($BV14-$BU14)/($BV14+$BU14))</f>
        <v>-0.41375540812891226</v>
      </c>
      <c r="BY14" s="174" t="str">
        <f>IF($B14="","",IF(ABS(BX14)&lt;=8,"○",IF(AND((BU14+BV14)&lt;=100,ABS(BX14)&lt;=15),"○",IF(AND((BU14+BV14)&lt;50,ABS(BX14)&lt;=30),"○","x"))))</f>
        <v>○</v>
      </c>
      <c r="BZ14" s="233"/>
      <c r="CA14" s="268">
        <f>IF(A14="","",A14)</f>
        <v>1</v>
      </c>
      <c r="CB14" s="235">
        <v>42737</v>
      </c>
      <c r="CC14" s="236">
        <v>0.375</v>
      </c>
      <c r="CD14" s="235">
        <v>42744</v>
      </c>
      <c r="CE14" s="236">
        <v>0.375</v>
      </c>
      <c r="CF14" s="179">
        <f>IF(ISNUMBER(AW14)=FALSE,"",0.082*(273.15+20)*AW14*0.000000001/0.000001)</f>
        <v>0.97463819183416878</v>
      </c>
      <c r="CG14" s="179">
        <f>IF(ISNUMBER(AX14)=FALSE,"",0.082*(273.15+20)*AX14*0.000000001/0.000001)</f>
        <v>0.71299185989789993</v>
      </c>
      <c r="CH14" s="179">
        <f>IF(ISNUMBER(AY14)=FALSE,"",0.082*(273.15+20)*AY14*0.000000001/0.000001)</f>
        <v>1.9672211482515203</v>
      </c>
      <c r="CI14" s="179">
        <f t="shared" ref="CG14:CI102" si="6">IF(ISNUMBER(AZ14)=FALSE,"",0.082*(273.15+20)*AZ14*0.000000001/0.000001)</f>
        <v>1.1412743674823729</v>
      </c>
      <c r="CJ14" s="179">
        <f>IF(ISNUMBER(BA14)=FALSE,"",BA14*$CJ$9/1000)</f>
        <v>4.4533388635420987</v>
      </c>
      <c r="CK14" s="179">
        <f>IF(ISNUMBER(BB14)=FALSE,"",BB14*$CK$9/1000)</f>
        <v>3.6621733720447947</v>
      </c>
      <c r="CL14" s="179">
        <f>IF(ISNUMBER(BC14)=FALSE,"",BC14*$CL$9/1000)</f>
        <v>2.525715470759021</v>
      </c>
      <c r="CM14" s="179">
        <f>IF(ISNUMBER(BD14)=FALSE,"",BD14*$CM$9/1000)</f>
        <v>0.67814184985483217</v>
      </c>
      <c r="CN14" s="179">
        <f>IF(ISNUMBER(BE14)=FALSE,"",BE14*$CN$9/1000)</f>
        <v>0.72936540854417253</v>
      </c>
      <c r="CO14" s="179">
        <f>IF(ISNUMBER(BF14)=FALSE,"",BF14*$CO$9/1000)</f>
        <v>0.39066777270841974</v>
      </c>
      <c r="CP14" s="179">
        <f>IF(ISNUMBER(BG14)=FALSE,"",BG14*$CP$9/1000)</f>
        <v>0.17461634176690169</v>
      </c>
      <c r="CQ14" s="180">
        <f>IF(ISNUMBER(BH14)=FALSE,"",BH14*$CQ$9/1000)</f>
        <v>2.5136872666943177</v>
      </c>
    </row>
    <row r="15" spans="1:95" s="7" customFormat="1" ht="15" customHeight="1" thickBot="1">
      <c r="A15" s="227">
        <v>2</v>
      </c>
      <c r="B15" s="256">
        <v>43836</v>
      </c>
      <c r="C15" s="228">
        <v>0.375</v>
      </c>
      <c r="D15" s="256">
        <v>43843</v>
      </c>
      <c r="E15" s="228">
        <v>0.375</v>
      </c>
      <c r="F15" s="257"/>
      <c r="G15" s="258"/>
      <c r="H15" s="257"/>
      <c r="I15" s="258"/>
      <c r="J15" s="25" t="str">
        <f t="shared" ref="J15:J78" si="7">IF($J$9="No",AVERAGE(F15,H15),"")</f>
        <v/>
      </c>
      <c r="K15" s="79" t="str">
        <f>IF($J$9="No",(I15-G15)/1000,"")</f>
        <v/>
      </c>
      <c r="L15" s="22">
        <v>12.078200000000001</v>
      </c>
      <c r="M15" s="18">
        <v>1.853</v>
      </c>
      <c r="N15" s="18">
        <v>7.9000000000000008E-3</v>
      </c>
      <c r="O15" s="18">
        <v>1.369</v>
      </c>
      <c r="P15" s="18">
        <v>2.8E-3</v>
      </c>
      <c r="Q15" s="18">
        <v>0.96599999999999997</v>
      </c>
      <c r="R15" s="18">
        <v>9.9000000000000008E-3</v>
      </c>
      <c r="S15" s="18">
        <v>0.32900000000000001</v>
      </c>
      <c r="T15" s="18">
        <v>1.5E-3</v>
      </c>
      <c r="U15" s="18">
        <v>0.28599999999999998</v>
      </c>
      <c r="V15" s="18">
        <v>1.1599999999999999E-2</v>
      </c>
      <c r="W15" s="18">
        <v>0.125</v>
      </c>
      <c r="X15" s="18">
        <v>7.4999999999999997E-3</v>
      </c>
      <c r="Y15" s="18">
        <v>4.3999999999999997E-2</v>
      </c>
      <c r="Z15" s="18">
        <v>1.4E-3</v>
      </c>
      <c r="AA15" s="18">
        <v>0.996</v>
      </c>
      <c r="AB15" s="18">
        <v>1.5800000000000002E-2</v>
      </c>
      <c r="AC15" s="18">
        <v>1.169</v>
      </c>
      <c r="AD15" s="18">
        <v>1.34E-2</v>
      </c>
      <c r="AE15" s="18">
        <v>0.92700000000000005</v>
      </c>
      <c r="AF15" s="18">
        <v>3.2000000000000002E-3</v>
      </c>
      <c r="AG15" s="18">
        <v>1.0309999999999999</v>
      </c>
      <c r="AH15" s="18">
        <v>1.4500000000000001E-2</v>
      </c>
      <c r="AI15" s="18">
        <v>1.6E-2</v>
      </c>
      <c r="AJ15" s="18">
        <v>0</v>
      </c>
      <c r="AK15" s="18">
        <v>0.95699999999999996</v>
      </c>
      <c r="AL15" s="18">
        <v>1.6400000000000001E-2</v>
      </c>
      <c r="AM15" s="18">
        <v>0.56571000000000005</v>
      </c>
      <c r="AN15" s="18">
        <v>1.29E-2</v>
      </c>
      <c r="AO15" s="22">
        <v>0.41499999999999998</v>
      </c>
      <c r="AP15" s="19">
        <v>0</v>
      </c>
      <c r="AQ15" s="229"/>
      <c r="AR15" s="230">
        <f t="shared" ref="AR15:AR78" si="8">IF(A15="","",A15)</f>
        <v>2</v>
      </c>
      <c r="AS15" s="269">
        <f t="shared" ref="AS15:AS78" si="9">IF(B15="","",B15)</f>
        <v>43836</v>
      </c>
      <c r="AT15" s="232">
        <f t="shared" si="0"/>
        <v>0.375</v>
      </c>
      <c r="AU15" s="269">
        <f t="shared" si="0"/>
        <v>43843</v>
      </c>
      <c r="AV15" s="270">
        <f t="shared" si="0"/>
        <v>0.375</v>
      </c>
      <c r="AW15" s="25">
        <f>IF(OR($A15="",AC15="",AK15=""),"",1000/$AW$9*(($AC15-$AD15)*$AE$7+($AK15-$AL15)*$AG$7)/$L15)</f>
        <v>45.167694804238316</v>
      </c>
      <c r="AX15" s="25">
        <f>IF($A15="","",IF($AE15="","",1000/$AX$9*($AE15-$AF15)*$AE$7/$L15))</f>
        <v>30.835714679646191</v>
      </c>
      <c r="AY15" s="25">
        <f>IF(OR($A15="",AG15="",AM15=""),"",1000/$AY$9*(($AG15-$AH15)*$AE$7+($AM15-$AN15)*$AG$7)/$L15)</f>
        <v>91.628440417860844</v>
      </c>
      <c r="AZ15" s="25">
        <f>IF(OR($A15="",AI15="",AO15=""),"",1000/$AZ$9*(($AI15-$AJ15)*$AE$7+($AO15-$AP15)*$AI$7)/$L15)</f>
        <v>49.45139290185859</v>
      </c>
      <c r="BA15" s="25">
        <f>IF($A15="","",IF($M15="","",1000/$BA$9*($M15-$N15)*$AC$7/$L15))</f>
        <v>39.757138480727093</v>
      </c>
      <c r="BB15" s="25">
        <f>IF($A15="","",IF($L15="","",1000/$BB$9*($O15-$P15)*$AC$7/$L15))</f>
        <v>45.602677414302484</v>
      </c>
      <c r="BC15" s="25">
        <f>IF($A15="","",IF($Q15="","",1000/$BC$9*($Q15-$R15)*$AC$7/$L15))</f>
        <v>55.824503688574445</v>
      </c>
      <c r="BD15" s="28">
        <f t="shared" ref="BD15:BD78" si="10">IF($A15="","",IF($S15="","",1000/$BD$9*($S15-$T15)*$AC$7/$L15))</f>
        <v>37.576174420785819</v>
      </c>
      <c r="BE15" s="28">
        <f t="shared" ref="BE15:BE78" si="11">IF($A15="","",IF($U15="","",1000/$BE$9*($U15-$V15)*$AC$7/$L15))</f>
        <v>24.704890183197854</v>
      </c>
      <c r="BF15" s="28">
        <f t="shared" ref="BF15:BF78" si="12">IF($A15="","",IF($W15="","",1000/$BF$9*($W15-$X15)*$AC$7/$L15))</f>
        <v>6.2201219749508736</v>
      </c>
      <c r="BG15" s="28">
        <f t="shared" ref="BG15:BG78" si="13">IF($A15="","",IF($Y15="","",1000/$BG$9*($Y15-$Z15)*$AC$7/$L15))</f>
        <v>3.6271242440451523</v>
      </c>
      <c r="BH15" s="29">
        <f t="shared" ref="BH15:BH78" si="14">IF($A15="","",IF($AA15="","",1000/$BH$9*($AA15-$AB15)*$AC$7/$L15))</f>
        <v>50.620307298172115</v>
      </c>
      <c r="BI15" s="166">
        <f t="shared" ref="BI15:BI78" si="15">IF(OR($B15="",BA15="",BE15=""),"",BA15-0.06028*BE15)</f>
        <v>38.267927700483924</v>
      </c>
      <c r="BJ15" s="167">
        <f t="shared" ref="BJ15:BJ78" si="16">IF(OR($B15="",BE15="",BH15=""),"",BH15-0.02161*BE15)</f>
        <v>50.086434621313209</v>
      </c>
      <c r="BK15" s="168"/>
      <c r="BL15" s="169">
        <f t="shared" ref="BL15:BL78" si="17">IF($A15="","",$A15)</f>
        <v>2</v>
      </c>
      <c r="BM15" s="170">
        <f t="shared" ref="BM15:BM66" si="18">IF($A15="","",IF($M15="","",$BM$9*1000*$M15/$BM$8))</f>
        <v>38.580054132833645</v>
      </c>
      <c r="BN15" s="171">
        <f t="shared" ref="BN15:BN66" si="19">IF($A15="","",IF($O15="","",$BN$9*1000*$O15/$BN$8))</f>
        <v>22.077084341235285</v>
      </c>
      <c r="BO15" s="171">
        <f t="shared" ref="BO15:BO66" si="20">IF($A15="","",IF($Q15="","",$BO$9*1000*Q15/$BO$8))</f>
        <v>27.249647390691113</v>
      </c>
      <c r="BP15" s="171">
        <f t="shared" si="5"/>
        <v>18.237250554323726</v>
      </c>
      <c r="BQ15" s="171">
        <f t="shared" ref="BQ15:BQ66" si="21">IF($A15="","",IF($U15="","",$BQ$9*1000*U15/$BQ$8))</f>
        <v>12.440191387559809</v>
      </c>
      <c r="BR15" s="171">
        <f t="shared" ref="BR15:BR66" si="22">IF($A15="","",IF($W15="","",$BR$9*1000*$W15/$BR$8))</f>
        <v>3.1969309462915598</v>
      </c>
      <c r="BS15" s="171">
        <f t="shared" ref="BS15:BS66" si="23">IF($A15="","",IF($Y15="","",$BS$9*1000*$Y15/$BS$8))</f>
        <v>3.6199095022624435</v>
      </c>
      <c r="BT15" s="171">
        <f t="shared" ref="BT15:BT66" si="24">IF($A15="","",IF($AA15="","",$BT$9*1000*$AA15/$BT$8))</f>
        <v>49.700598802395213</v>
      </c>
      <c r="BU15" s="171">
        <f t="shared" ref="BU15:BU66" si="25">IF(OR($A15="",COUNT($BM15:$BO15)&lt;3),"",(SUM($BM15:$BO15)))</f>
        <v>87.906785864760039</v>
      </c>
      <c r="BV15" s="171">
        <f t="shared" ref="BV15:BV66" si="26">IF(OR($A15="",COUNT($BP15:$BT15)&lt;5),"",SUM($BP15:$BT15))</f>
        <v>87.194881192832753</v>
      </c>
      <c r="BW15" s="172">
        <f t="shared" ref="BW15:BW66" si="27">IF(OR($B15="",BU15="",BV15=""),NA(),BU15+BV15)</f>
        <v>175.10166705759281</v>
      </c>
      <c r="BX15" s="241">
        <f t="shared" ref="BX15:BX66" si="28">IF(OR($A15="",$BU15="",$BV15=""),NA(),100*($BV15-$BU15)/($BV15+$BU15))</f>
        <v>-0.40656647300401366</v>
      </c>
      <c r="BY15" s="174" t="str">
        <f t="shared" ref="BY15:BY66" si="29">IF($B15="","",IF(ABS(BX15)&lt;=8,"○",IF(AND((BU15+BV15)&lt;=100,ABS(BX15)&lt;=15),"○",IF(AND((BU15+BV15)&lt;50,ABS(BX15)&lt;=30),"○","x"))))</f>
        <v>○</v>
      </c>
      <c r="BZ15" s="233"/>
      <c r="CA15" s="234">
        <f t="shared" ref="CA15:CE78" si="30">IF(A15="","",A15)</f>
        <v>2</v>
      </c>
      <c r="CB15" s="235">
        <f t="shared" ref="CB15:CE29" si="31">IF(B15="","",B15)</f>
        <v>43836</v>
      </c>
      <c r="CC15" s="236">
        <f t="shared" si="31"/>
        <v>0.375</v>
      </c>
      <c r="CD15" s="235">
        <f t="shared" si="31"/>
        <v>43843</v>
      </c>
      <c r="CE15" s="236">
        <f t="shared" si="31"/>
        <v>0.375</v>
      </c>
      <c r="CF15" s="179">
        <f t="shared" ref="CF15:CF66" si="32">IF(ISNUMBER(AW15)=FALSE,"",0.082*(273.15+20)*AW15*0.000000001/0.000001)</f>
        <v>1.0857545980127221</v>
      </c>
      <c r="CG15" s="179">
        <f t="shared" ref="CG15:CG66" si="33">IF(ISNUMBER(AX15)=FALSE,"",0.082*(273.15+20)*AX15*0.000000001/0.000001)</f>
        <v>0.74123816018373923</v>
      </c>
      <c r="CH15" s="179">
        <f t="shared" ref="CH15:CH66" si="34">IF(ISNUMBER(AY15)=FALSE,"",0.082*(273.15+20)*AY15*0.000000001/0.000001)</f>
        <v>2.2025919392966644</v>
      </c>
      <c r="CI15" s="179">
        <f t="shared" ref="CI15:CI66" si="35">IF(ISNUMBER(AZ15)=FALSE,"",0.082*(273.15+20)*AZ15*0.000000001/0.000001)</f>
        <v>1.1887274179927476</v>
      </c>
      <c r="CJ15" s="179">
        <f t="shared" ref="CJ15:CJ66" si="36">IF(ISNUMBER(BA15)=FALSE,"",BA15*$CJ$9/1000)</f>
        <v>3.8190707224586444</v>
      </c>
      <c r="CK15" s="179">
        <f t="shared" ref="CK15:CK66" si="37">IF(ISNUMBER(BB15)=FALSE,"",BB15*$CK$9/1000)</f>
        <v>2.8278220264608969</v>
      </c>
      <c r="CL15" s="179">
        <f t="shared" ref="CL15:CL66" si="38">IF(ISNUMBER(BC15)=FALSE,"",BC15*$CL$9/1000)</f>
        <v>1.9789786557599642</v>
      </c>
      <c r="CM15" s="179">
        <f t="shared" ref="CM15:CM66" si="39">IF(ISNUMBER(BD15)=FALSE,"",BD15*$CM$9/1000)</f>
        <v>0.67787418655097609</v>
      </c>
      <c r="CN15" s="179">
        <f t="shared" ref="CN15:CN66" si="40">IF(ISNUMBER(BE15)=FALSE,"",BE15*$CN$9/1000)</f>
        <v>0.56796542531171856</v>
      </c>
      <c r="CO15" s="179">
        <f t="shared" ref="CO15:CO66" si="41">IF(ISNUMBER(BF15)=FALSE,"",BF15*$CO$9/1000)</f>
        <v>0.24320676922057916</v>
      </c>
      <c r="CP15" s="179">
        <f t="shared" ref="CP15:CP66" si="42">IF(ISNUMBER(BG15)=FALSE,"",BG15*$CP$9/1000)</f>
        <v>8.8175390372737653E-2</v>
      </c>
      <c r="CQ15" s="180">
        <f t="shared" ref="CQ15:CQ66" si="43">IF(ISNUMBER(BH15)=FALSE,"",BH15*$CQ$9/1000)</f>
        <v>2.028861916510738</v>
      </c>
    </row>
    <row r="16" spans="1:95" s="7" customFormat="1" ht="15" customHeight="1" thickBot="1">
      <c r="A16" s="227">
        <v>3</v>
      </c>
      <c r="B16" s="256">
        <v>43843</v>
      </c>
      <c r="C16" s="228">
        <v>0.375</v>
      </c>
      <c r="D16" s="256">
        <v>43850</v>
      </c>
      <c r="E16" s="228">
        <v>0.375</v>
      </c>
      <c r="F16" s="257"/>
      <c r="G16" s="258"/>
      <c r="H16" s="257"/>
      <c r="I16" s="258"/>
      <c r="J16" s="25" t="str">
        <f t="shared" si="7"/>
        <v/>
      </c>
      <c r="K16" s="79" t="str">
        <f t="shared" ref="K16:K66" si="44">IF($J$9="No",(I16-G16)/1000,"")</f>
        <v/>
      </c>
      <c r="L16" s="22">
        <v>11.887700000000001</v>
      </c>
      <c r="M16" s="18">
        <v>2.0979999999999999</v>
      </c>
      <c r="N16" s="18">
        <v>8.8999999999999999E-3</v>
      </c>
      <c r="O16" s="18">
        <v>1.018</v>
      </c>
      <c r="P16" s="18">
        <v>3.5999999999999999E-3</v>
      </c>
      <c r="Q16" s="18">
        <v>0.83399999999999996</v>
      </c>
      <c r="R16" s="18">
        <v>9.4999999999999998E-3</v>
      </c>
      <c r="S16" s="18">
        <v>0.34399999999999997</v>
      </c>
      <c r="T16" s="18">
        <v>1.1000000000000001E-3</v>
      </c>
      <c r="U16" s="18">
        <v>0.27</v>
      </c>
      <c r="V16" s="18">
        <v>1.24E-2</v>
      </c>
      <c r="W16" s="18">
        <v>8.8999999999999996E-2</v>
      </c>
      <c r="X16" s="18">
        <v>6.4999999999999997E-3</v>
      </c>
      <c r="Y16" s="18">
        <v>3.2000000000000001E-2</v>
      </c>
      <c r="Z16" s="18">
        <v>2.0999999999999999E-3</v>
      </c>
      <c r="AA16" s="18">
        <v>1.012</v>
      </c>
      <c r="AB16" s="18">
        <v>1.5800000000000002E-2</v>
      </c>
      <c r="AC16" s="18">
        <v>0.59299999999999997</v>
      </c>
      <c r="AD16" s="18">
        <v>1.3599999999999999E-2</v>
      </c>
      <c r="AE16" s="18">
        <v>0.79200000000000004</v>
      </c>
      <c r="AF16" s="18">
        <v>3.3E-3</v>
      </c>
      <c r="AG16" s="18">
        <v>1.325</v>
      </c>
      <c r="AH16" s="18">
        <v>1.5599999999999999E-2</v>
      </c>
      <c r="AI16" s="18">
        <v>2.3E-2</v>
      </c>
      <c r="AJ16" s="18">
        <v>0</v>
      </c>
      <c r="AK16" s="18">
        <v>0.35599999999999998</v>
      </c>
      <c r="AL16" s="18">
        <v>1.7600000000000001E-2</v>
      </c>
      <c r="AM16" s="18">
        <v>0.47851000000000005</v>
      </c>
      <c r="AN16" s="18">
        <v>1.3899999999999999E-2</v>
      </c>
      <c r="AO16" s="22">
        <v>0.376</v>
      </c>
      <c r="AP16" s="19">
        <v>0</v>
      </c>
      <c r="AQ16" s="229"/>
      <c r="AR16" s="230">
        <f t="shared" si="8"/>
        <v>3</v>
      </c>
      <c r="AS16" s="269">
        <f t="shared" si="9"/>
        <v>43843</v>
      </c>
      <c r="AT16" s="232">
        <f t="shared" si="0"/>
        <v>0.375</v>
      </c>
      <c r="AU16" s="269">
        <f t="shared" si="0"/>
        <v>43850</v>
      </c>
      <c r="AV16" s="270">
        <f t="shared" si="0"/>
        <v>0.375</v>
      </c>
      <c r="AW16" s="25">
        <f t="shared" ref="AW16:AW78" si="45">IF(OR($A16="",AC16="",AK16=""),"",1000/$AW$9*(($AC16-$AD16)*$AE$7+($AK16-$AL16)*$AG$7)/$L16)</f>
        <v>20.093132267922165</v>
      </c>
      <c r="AX16" s="25">
        <f t="shared" si="1"/>
        <v>26.748059556983197</v>
      </c>
      <c r="AY16" s="25">
        <f t="shared" ref="AY16:AY79" si="46">IF(OR($A16="",AG16="",AM16=""),"",1000/$AY$9*(($AG16-$AH16)*$AE$7+($AM16-$AN16)*$AG$7)/$L16)</f>
        <v>105.24028029920295</v>
      </c>
      <c r="AZ16" s="25">
        <f t="shared" ref="AZ16:AZ79" si="47">IF(OR($A16="",AI16="",AO16=""),"",1000/$AZ$9*(($AI16-$AJ16)*$AE$7+($AO16-$AP16)*$AI$7)/$L16)</f>
        <v>46.513447996062638</v>
      </c>
      <c r="BA16" s="25">
        <f t="shared" ref="BA16:BA78" si="48">IF($A16="","",IF($M16="","",1000/$BA$9*($M16-$N16)*$AC$7/$L16))</f>
        <v>45.736067357720842</v>
      </c>
      <c r="BB16" s="25">
        <f t="shared" ref="BB16:BB79" si="49">IF($A16="","",IF($L16="","",1000/$BB$9*($O16-$P16)*$AC$7/$L16))</f>
        <v>34.402474470145485</v>
      </c>
      <c r="BC16" s="25">
        <f t="shared" ref="BC16:BC78" si="50">IF($A16="","",IF($Q16="","",1000/$BC$9*($Q16-$R16)*$AC$7/$L16))</f>
        <v>48.912131897054039</v>
      </c>
      <c r="BD16" s="28">
        <f t="shared" si="10"/>
        <v>39.973587262781649</v>
      </c>
      <c r="BE16" s="28">
        <f t="shared" si="11"/>
        <v>23.564002463345691</v>
      </c>
      <c r="BF16" s="28">
        <f t="shared" si="12"/>
        <v>4.4373058382875357</v>
      </c>
      <c r="BG16" s="28">
        <f t="shared" si="13"/>
        <v>2.5865948082138916</v>
      </c>
      <c r="BH16" s="29">
        <f t="shared" si="14"/>
        <v>52.27102261404157</v>
      </c>
      <c r="BI16" s="166">
        <f t="shared" si="15"/>
        <v>44.315629289230365</v>
      </c>
      <c r="BJ16" s="167">
        <f t="shared" si="16"/>
        <v>51.761804520808667</v>
      </c>
      <c r="BK16" s="168"/>
      <c r="BL16" s="169">
        <f t="shared" si="17"/>
        <v>3</v>
      </c>
      <c r="BM16" s="170">
        <f t="shared" si="18"/>
        <v>43.681032687903389</v>
      </c>
      <c r="BN16" s="171">
        <f t="shared" si="19"/>
        <v>16.416706982744721</v>
      </c>
      <c r="BO16" s="171">
        <f t="shared" si="20"/>
        <v>23.526093088857543</v>
      </c>
      <c r="BP16" s="171">
        <f t="shared" si="5"/>
        <v>19.068736141906875</v>
      </c>
      <c r="BQ16" s="171">
        <f t="shared" si="21"/>
        <v>11.744236624619401</v>
      </c>
      <c r="BR16" s="171">
        <f t="shared" si="22"/>
        <v>2.2762148337595907</v>
      </c>
      <c r="BS16" s="171">
        <f t="shared" si="23"/>
        <v>2.6326614561908679</v>
      </c>
      <c r="BT16" s="171">
        <f t="shared" si="24"/>
        <v>50.499001996007983</v>
      </c>
      <c r="BU16" s="171">
        <f t="shared" si="25"/>
        <v>83.62383275950566</v>
      </c>
      <c r="BV16" s="171">
        <f t="shared" si="26"/>
        <v>86.220851052484718</v>
      </c>
      <c r="BW16" s="172">
        <f t="shared" si="27"/>
        <v>169.84468381199036</v>
      </c>
      <c r="BX16" s="241">
        <f t="shared" si="28"/>
        <v>1.5290548015349297</v>
      </c>
      <c r="BY16" s="174" t="str">
        <f t="shared" si="29"/>
        <v>○</v>
      </c>
      <c r="BZ16" s="233"/>
      <c r="CA16" s="234">
        <f t="shared" si="30"/>
        <v>3</v>
      </c>
      <c r="CB16" s="235">
        <f t="shared" si="31"/>
        <v>43843</v>
      </c>
      <c r="CC16" s="236">
        <f t="shared" si="31"/>
        <v>0.375</v>
      </c>
      <c r="CD16" s="235">
        <f t="shared" si="31"/>
        <v>43850</v>
      </c>
      <c r="CE16" s="236">
        <f t="shared" si="31"/>
        <v>0.375</v>
      </c>
      <c r="CF16" s="179">
        <f t="shared" si="32"/>
        <v>0.48300474139599342</v>
      </c>
      <c r="CG16" s="179">
        <f t="shared" si="33"/>
        <v>0.64297788004862921</v>
      </c>
      <c r="CH16" s="179">
        <f t="shared" si="34"/>
        <v>2.5297974299163304</v>
      </c>
      <c r="CI16" s="179">
        <f t="shared" si="35"/>
        <v>1.1181042169637525</v>
      </c>
      <c r="CJ16" s="179">
        <f t="shared" si="36"/>
        <v>4.393406630382664</v>
      </c>
      <c r="CK16" s="179">
        <f t="shared" si="37"/>
        <v>2.1332974418937214</v>
      </c>
      <c r="CL16" s="179">
        <f t="shared" si="38"/>
        <v>1.7339350757505658</v>
      </c>
      <c r="CM16" s="179">
        <f t="shared" si="39"/>
        <v>0.72112351422058085</v>
      </c>
      <c r="CN16" s="179">
        <f t="shared" si="40"/>
        <v>0.54173641663231742</v>
      </c>
      <c r="CO16" s="179">
        <f t="shared" si="41"/>
        <v>0.17349865827704264</v>
      </c>
      <c r="CP16" s="179">
        <f t="shared" si="42"/>
        <v>6.2880119787679697E-2</v>
      </c>
      <c r="CQ16" s="180">
        <f t="shared" si="43"/>
        <v>2.0950225863707859</v>
      </c>
    </row>
    <row r="17" spans="1:95" s="7" customFormat="1" ht="15" customHeight="1" thickBot="1">
      <c r="A17" s="227">
        <v>4</v>
      </c>
      <c r="B17" s="256">
        <v>43850</v>
      </c>
      <c r="C17" s="228">
        <v>0.375</v>
      </c>
      <c r="D17" s="256">
        <v>43857</v>
      </c>
      <c r="E17" s="228">
        <v>0.375</v>
      </c>
      <c r="F17" s="257"/>
      <c r="G17" s="258"/>
      <c r="H17" s="257"/>
      <c r="I17" s="258"/>
      <c r="J17" s="25" t="str">
        <f t="shared" si="7"/>
        <v/>
      </c>
      <c r="K17" s="79" t="str">
        <f t="shared" si="44"/>
        <v/>
      </c>
      <c r="L17" s="22">
        <v>12.2661</v>
      </c>
      <c r="M17" s="18">
        <v>2.363</v>
      </c>
      <c r="N17" s="18">
        <v>7.6E-3</v>
      </c>
      <c r="O17" s="18">
        <v>2.1120000000000001</v>
      </c>
      <c r="P17" s="18">
        <v>3.0000000000000001E-3</v>
      </c>
      <c r="Q17" s="18">
        <v>1.448</v>
      </c>
      <c r="R17" s="18">
        <v>9.2999999999999992E-3</v>
      </c>
      <c r="S17" s="18">
        <v>0.55100000000000005</v>
      </c>
      <c r="T17" s="18">
        <v>2E-3</v>
      </c>
      <c r="U17" s="18">
        <v>0.375</v>
      </c>
      <c r="V17" s="18">
        <v>9.5999999999999992E-3</v>
      </c>
      <c r="W17" s="18">
        <v>7.4999999999999997E-2</v>
      </c>
      <c r="X17" s="18">
        <v>8.0000000000000002E-3</v>
      </c>
      <c r="Y17" s="18">
        <v>4.8000000000000001E-2</v>
      </c>
      <c r="Z17" s="18">
        <v>2E-3</v>
      </c>
      <c r="AA17" s="18">
        <v>1.3959999999999999</v>
      </c>
      <c r="AB17" s="18">
        <v>1.3299999999999999E-2</v>
      </c>
      <c r="AC17" s="18">
        <v>0.68200000000000005</v>
      </c>
      <c r="AD17" s="18">
        <v>1.2800000000000001E-2</v>
      </c>
      <c r="AE17" s="18">
        <v>0.58899999999999997</v>
      </c>
      <c r="AF17" s="18">
        <v>2.5000000000000001E-3</v>
      </c>
      <c r="AG17" s="18">
        <v>0.88300000000000001</v>
      </c>
      <c r="AH17" s="18">
        <v>1.4E-2</v>
      </c>
      <c r="AI17" s="18">
        <v>2.8000000000000001E-2</v>
      </c>
      <c r="AJ17" s="18">
        <v>0</v>
      </c>
      <c r="AK17" s="18">
        <v>0.45200000000000001</v>
      </c>
      <c r="AL17" s="18">
        <v>1.5800000000000002E-2</v>
      </c>
      <c r="AM17" s="18">
        <v>0.55590000000000006</v>
      </c>
      <c r="AN17" s="18">
        <v>1.38E-2</v>
      </c>
      <c r="AO17" s="22">
        <v>0.443</v>
      </c>
      <c r="AP17" s="19">
        <v>0</v>
      </c>
      <c r="AQ17" s="229"/>
      <c r="AR17" s="230">
        <f t="shared" si="8"/>
        <v>4</v>
      </c>
      <c r="AS17" s="269">
        <f t="shared" si="9"/>
        <v>43850</v>
      </c>
      <c r="AT17" s="232">
        <f t="shared" si="0"/>
        <v>0.375</v>
      </c>
      <c r="AU17" s="269">
        <f t="shared" si="0"/>
        <v>43857</v>
      </c>
      <c r="AV17" s="270">
        <f t="shared" si="0"/>
        <v>0.375</v>
      </c>
      <c r="AW17" s="25">
        <f t="shared" si="45"/>
        <v>23.453647071654181</v>
      </c>
      <c r="AX17" s="25">
        <f t="shared" si="1"/>
        <v>19.277015332872917</v>
      </c>
      <c r="AY17" s="25">
        <f t="shared" si="46"/>
        <v>81.128801455831663</v>
      </c>
      <c r="AZ17" s="25">
        <f t="shared" si="47"/>
        <v>53.213016871929277</v>
      </c>
      <c r="BA17" s="25">
        <f t="shared" si="48"/>
        <v>49.975321433484936</v>
      </c>
      <c r="BB17" s="25">
        <f t="shared" si="49"/>
        <v>69.318372271149173</v>
      </c>
      <c r="BC17" s="25">
        <f t="shared" si="50"/>
        <v>82.715616649780301</v>
      </c>
      <c r="BD17" s="28">
        <f t="shared" si="10"/>
        <v>62.025363615051333</v>
      </c>
      <c r="BE17" s="28">
        <f t="shared" si="11"/>
        <v>32.3938882339366</v>
      </c>
      <c r="BF17" s="28">
        <f t="shared" si="12"/>
        <v>3.4924609028384657</v>
      </c>
      <c r="BG17" s="28">
        <f t="shared" si="13"/>
        <v>3.8566158388509524</v>
      </c>
      <c r="BH17" s="29">
        <f t="shared" si="14"/>
        <v>70.312697177611398</v>
      </c>
      <c r="BI17" s="166">
        <f t="shared" si="15"/>
        <v>48.022617850743238</v>
      </c>
      <c r="BJ17" s="167">
        <f t="shared" si="16"/>
        <v>69.612665252876027</v>
      </c>
      <c r="BK17" s="168"/>
      <c r="BL17" s="169">
        <f t="shared" si="17"/>
        <v>4</v>
      </c>
      <c r="BM17" s="170">
        <f t="shared" si="18"/>
        <v>49.198417655631893</v>
      </c>
      <c r="BN17" s="171">
        <f t="shared" si="19"/>
        <v>34.05902273826802</v>
      </c>
      <c r="BO17" s="171">
        <f t="shared" si="20"/>
        <v>40.846262341325804</v>
      </c>
      <c r="BP17" s="171">
        <f t="shared" si="5"/>
        <v>30.543237250554323</v>
      </c>
      <c r="BQ17" s="171">
        <f t="shared" si="21"/>
        <v>16.311439756415833</v>
      </c>
      <c r="BR17" s="171">
        <f t="shared" si="22"/>
        <v>1.918158567774936</v>
      </c>
      <c r="BS17" s="171">
        <f t="shared" si="23"/>
        <v>3.9489921842863023</v>
      </c>
      <c r="BT17" s="171">
        <f t="shared" si="24"/>
        <v>69.660678642714572</v>
      </c>
      <c r="BU17" s="171">
        <f t="shared" si="25"/>
        <v>124.10370273522571</v>
      </c>
      <c r="BV17" s="171">
        <f t="shared" si="26"/>
        <v>122.38250640174597</v>
      </c>
      <c r="BW17" s="172">
        <f t="shared" si="27"/>
        <v>246.48620913697169</v>
      </c>
      <c r="BX17" s="241">
        <f t="shared" si="28"/>
        <v>-0.69829315786315449</v>
      </c>
      <c r="BY17" s="174" t="str">
        <f t="shared" si="29"/>
        <v>○</v>
      </c>
      <c r="BZ17" s="233"/>
      <c r="CA17" s="234">
        <f t="shared" si="30"/>
        <v>4</v>
      </c>
      <c r="CB17" s="235">
        <f t="shared" si="31"/>
        <v>43850</v>
      </c>
      <c r="CC17" s="236">
        <f t="shared" si="31"/>
        <v>0.375</v>
      </c>
      <c r="CD17" s="235">
        <f t="shared" si="31"/>
        <v>43857</v>
      </c>
      <c r="CE17" s="236">
        <f t="shared" si="31"/>
        <v>0.375</v>
      </c>
      <c r="CF17" s="179">
        <f t="shared" si="32"/>
        <v>0.56378580440254478</v>
      </c>
      <c r="CG17" s="179">
        <f t="shared" si="33"/>
        <v>0.46338667767619912</v>
      </c>
      <c r="CH17" s="179">
        <f t="shared" si="34"/>
        <v>1.9501984680357185</v>
      </c>
      <c r="CI17" s="179">
        <f t="shared" si="35"/>
        <v>1.2791504634724977</v>
      </c>
      <c r="CJ17" s="179">
        <f t="shared" si="36"/>
        <v>4.800629376900563</v>
      </c>
      <c r="CK17" s="179">
        <f t="shared" si="37"/>
        <v>4.2984322645339601</v>
      </c>
      <c r="CL17" s="179">
        <f t="shared" si="38"/>
        <v>2.9322686102347122</v>
      </c>
      <c r="CM17" s="179">
        <f t="shared" si="39"/>
        <v>1.118937559615526</v>
      </c>
      <c r="CN17" s="179">
        <f t="shared" si="40"/>
        <v>0.74473549049820231</v>
      </c>
      <c r="CO17" s="179">
        <f t="shared" si="41"/>
        <v>0.13655522130098402</v>
      </c>
      <c r="CP17" s="179">
        <f t="shared" si="42"/>
        <v>9.3754331042466652E-2</v>
      </c>
      <c r="CQ17" s="180">
        <f t="shared" si="43"/>
        <v>2.8181329028786646</v>
      </c>
    </row>
    <row r="18" spans="1:95" s="7" customFormat="1" ht="15" customHeight="1" thickBot="1">
      <c r="A18" s="227">
        <v>5</v>
      </c>
      <c r="B18" s="256">
        <v>43857</v>
      </c>
      <c r="C18" s="228">
        <v>0.375</v>
      </c>
      <c r="D18" s="256">
        <v>43864</v>
      </c>
      <c r="E18" s="228">
        <v>0.375</v>
      </c>
      <c r="F18" s="257"/>
      <c r="G18" s="258"/>
      <c r="H18" s="257"/>
      <c r="I18" s="258"/>
      <c r="J18" s="25" t="str">
        <f t="shared" si="7"/>
        <v/>
      </c>
      <c r="K18" s="79" t="str">
        <f t="shared" si="44"/>
        <v/>
      </c>
      <c r="L18" s="22">
        <v>11.688000000000001</v>
      </c>
      <c r="M18" s="18">
        <v>1.968</v>
      </c>
      <c r="N18" s="18">
        <v>7.4999999999999997E-3</v>
      </c>
      <c r="O18" s="18">
        <v>1.5649999999999999</v>
      </c>
      <c r="P18" s="18">
        <v>2.5000000000000001E-3</v>
      </c>
      <c r="Q18" s="18">
        <v>1.258</v>
      </c>
      <c r="R18" s="18">
        <v>8.8000000000000005E-3</v>
      </c>
      <c r="S18" s="18">
        <v>0.36499999999999999</v>
      </c>
      <c r="T18" s="18">
        <v>1.2999999999999999E-3</v>
      </c>
      <c r="U18" s="18">
        <v>0.25800000000000001</v>
      </c>
      <c r="V18" s="18">
        <v>1.2999999999999999E-2</v>
      </c>
      <c r="W18" s="18">
        <v>5.1360000000000003E-2</v>
      </c>
      <c r="X18" s="18">
        <v>8.5000000000000006E-3</v>
      </c>
      <c r="Y18" s="18">
        <v>2.9000000000000001E-2</v>
      </c>
      <c r="Z18" s="18">
        <v>1.2999999999999999E-3</v>
      </c>
      <c r="AA18" s="18">
        <v>1.363</v>
      </c>
      <c r="AB18" s="18">
        <v>1.7299999999999999E-2</v>
      </c>
      <c r="AC18" s="18">
        <v>0.49299999999999999</v>
      </c>
      <c r="AD18" s="18">
        <v>1.3599999999999999E-2</v>
      </c>
      <c r="AE18" s="18">
        <v>0.45200000000000001</v>
      </c>
      <c r="AF18" s="18">
        <v>2.3999999999999998E-3</v>
      </c>
      <c r="AG18" s="18">
        <v>0.62</v>
      </c>
      <c r="AH18" s="18">
        <v>1.46E-2</v>
      </c>
      <c r="AI18" s="18">
        <v>3.1E-2</v>
      </c>
      <c r="AJ18" s="18">
        <v>0</v>
      </c>
      <c r="AK18" s="18">
        <v>0.29299999999999998</v>
      </c>
      <c r="AL18" s="18">
        <v>1.5599999999999999E-2</v>
      </c>
      <c r="AM18" s="18">
        <v>0.73793000000000009</v>
      </c>
      <c r="AN18" s="18">
        <v>1.32E-2</v>
      </c>
      <c r="AO18" s="22">
        <v>0.47099999999999997</v>
      </c>
      <c r="AP18" s="19">
        <v>0</v>
      </c>
      <c r="AQ18" s="229"/>
      <c r="AR18" s="230">
        <f t="shared" si="8"/>
        <v>5</v>
      </c>
      <c r="AS18" s="269">
        <f t="shared" si="9"/>
        <v>43857</v>
      </c>
      <c r="AT18" s="270">
        <f t="shared" si="0"/>
        <v>0.375</v>
      </c>
      <c r="AU18" s="269">
        <f t="shared" si="0"/>
        <v>43864</v>
      </c>
      <c r="AV18" s="270">
        <f t="shared" si="0"/>
        <v>0.375</v>
      </c>
      <c r="AW18" s="25">
        <f t="shared" si="45"/>
        <v>16.851491545824011</v>
      </c>
      <c r="AX18" s="25">
        <f t="shared" si="1"/>
        <v>15.508306547010974</v>
      </c>
      <c r="AY18" s="25">
        <f t="shared" si="46"/>
        <v>80.256026698872148</v>
      </c>
      <c r="AZ18" s="25">
        <f t="shared" si="47"/>
        <v>59.520557404566013</v>
      </c>
      <c r="BA18" s="25">
        <f t="shared" si="48"/>
        <v>43.654002610449233</v>
      </c>
      <c r="BB18" s="25">
        <f t="shared" si="49"/>
        <v>53.896194349876886</v>
      </c>
      <c r="BC18" s="25">
        <f t="shared" si="50"/>
        <v>75.372954938412846</v>
      </c>
      <c r="BD18" s="28">
        <f t="shared" si="10"/>
        <v>43.122762406455493</v>
      </c>
      <c r="BE18" s="28">
        <f t="shared" si="11"/>
        <v>22.794334590017563</v>
      </c>
      <c r="BF18" s="28">
        <f t="shared" si="12"/>
        <v>2.3446348452781698</v>
      </c>
      <c r="BG18" s="28">
        <f t="shared" si="13"/>
        <v>2.4372193414348264</v>
      </c>
      <c r="BH18" s="29">
        <f t="shared" si="14"/>
        <v>71.815856650832487</v>
      </c>
      <c r="BI18" s="166">
        <f t="shared" si="15"/>
        <v>42.279960121362976</v>
      </c>
      <c r="BJ18" s="167">
        <f t="shared" si="16"/>
        <v>71.323271080342209</v>
      </c>
      <c r="BK18" s="168"/>
      <c r="BL18" s="169">
        <f t="shared" si="17"/>
        <v>5</v>
      </c>
      <c r="BM18" s="170">
        <f t="shared" si="18"/>
        <v>40.974391005621484</v>
      </c>
      <c r="BN18" s="171">
        <f t="shared" si="19"/>
        <v>25.23786486050637</v>
      </c>
      <c r="BO18" s="171">
        <f t="shared" si="20"/>
        <v>35.486600846262341</v>
      </c>
      <c r="BP18" s="171">
        <f t="shared" si="5"/>
        <v>20.232815964523283</v>
      </c>
      <c r="BQ18" s="171">
        <f t="shared" si="21"/>
        <v>11.222270552414093</v>
      </c>
      <c r="BR18" s="171">
        <f t="shared" si="22"/>
        <v>1.3135549872122763</v>
      </c>
      <c r="BS18" s="171">
        <f t="shared" si="23"/>
        <v>2.3858494446729743</v>
      </c>
      <c r="BT18" s="171">
        <f t="shared" si="24"/>
        <v>68.013972055888232</v>
      </c>
      <c r="BU18" s="171">
        <f t="shared" si="25"/>
        <v>101.69885671239021</v>
      </c>
      <c r="BV18" s="171">
        <f t="shared" si="26"/>
        <v>103.16846300471086</v>
      </c>
      <c r="BW18" s="172">
        <f t="shared" si="27"/>
        <v>204.86731971710105</v>
      </c>
      <c r="BX18" s="241">
        <f t="shared" si="28"/>
        <v>0.71734539913443052</v>
      </c>
      <c r="BY18" s="174" t="str">
        <f t="shared" si="29"/>
        <v>○</v>
      </c>
      <c r="BZ18" s="233"/>
      <c r="CA18" s="234">
        <f t="shared" si="30"/>
        <v>5</v>
      </c>
      <c r="CB18" s="235">
        <f t="shared" si="31"/>
        <v>43857</v>
      </c>
      <c r="CC18" s="236">
        <f t="shared" si="31"/>
        <v>0.375</v>
      </c>
      <c r="CD18" s="235">
        <f t="shared" si="31"/>
        <v>43864</v>
      </c>
      <c r="CE18" s="236">
        <f t="shared" si="31"/>
        <v>0.375</v>
      </c>
      <c r="CF18" s="179">
        <f t="shared" si="32"/>
        <v>0.40508120922598134</v>
      </c>
      <c r="CG18" s="179">
        <f t="shared" si="33"/>
        <v>0.37279332526901393</v>
      </c>
      <c r="CH18" s="179">
        <f t="shared" si="34"/>
        <v>1.9292184465954985</v>
      </c>
      <c r="CI18" s="179">
        <f t="shared" si="35"/>
        <v>1.4307730150581794</v>
      </c>
      <c r="CJ18" s="179">
        <f t="shared" si="36"/>
        <v>4.1934034907597537</v>
      </c>
      <c r="CK18" s="179">
        <f t="shared" si="37"/>
        <v>3.3421030116358654</v>
      </c>
      <c r="CL18" s="179">
        <f t="shared" si="38"/>
        <v>2.6719712525667356</v>
      </c>
      <c r="CM18" s="179">
        <f t="shared" si="39"/>
        <v>0.77793463381245709</v>
      </c>
      <c r="CN18" s="179">
        <f t="shared" si="40"/>
        <v>0.52404175222450378</v>
      </c>
      <c r="CO18" s="179">
        <f t="shared" si="41"/>
        <v>9.1675222450376431E-2</v>
      </c>
      <c r="CP18" s="179">
        <f t="shared" si="42"/>
        <v>5.9248802190280628E-2</v>
      </c>
      <c r="CQ18" s="180">
        <f t="shared" si="43"/>
        <v>2.878379534565366</v>
      </c>
    </row>
    <row r="19" spans="1:95" s="7" customFormat="1" ht="15" customHeight="1" thickBot="1">
      <c r="A19" s="227">
        <v>6</v>
      </c>
      <c r="B19" s="256">
        <v>43864</v>
      </c>
      <c r="C19" s="228">
        <v>0.375</v>
      </c>
      <c r="D19" s="256">
        <v>43871</v>
      </c>
      <c r="E19" s="228">
        <v>0.375</v>
      </c>
      <c r="F19" s="257"/>
      <c r="G19" s="258"/>
      <c r="H19" s="257"/>
      <c r="I19" s="258"/>
      <c r="J19" s="25" t="str">
        <f t="shared" si="7"/>
        <v/>
      </c>
      <c r="K19" s="79" t="str">
        <f t="shared" si="44"/>
        <v/>
      </c>
      <c r="L19" s="22">
        <v>12.071200000000001</v>
      </c>
      <c r="M19" s="18">
        <v>1.5289999999999999</v>
      </c>
      <c r="N19" s="18">
        <v>7.0000000000000001E-3</v>
      </c>
      <c r="O19" s="18">
        <v>1.1539999999999999</v>
      </c>
      <c r="P19" s="18">
        <v>3.0999999999999999E-3</v>
      </c>
      <c r="Q19" s="18">
        <v>0.79600000000000004</v>
      </c>
      <c r="R19" s="18">
        <v>1.1299999999999999E-2</v>
      </c>
      <c r="S19" s="18">
        <v>0.249</v>
      </c>
      <c r="T19" s="18">
        <v>1.4E-3</v>
      </c>
      <c r="U19" s="18">
        <v>0.159</v>
      </c>
      <c r="V19" s="18">
        <v>1.06E-2</v>
      </c>
      <c r="W19" s="18">
        <v>6.5000000000000002E-2</v>
      </c>
      <c r="X19" s="18">
        <v>7.7999999999999996E-3</v>
      </c>
      <c r="Y19" s="18">
        <v>3.3600000000000005E-2</v>
      </c>
      <c r="Z19" s="18">
        <v>2.0999999999999999E-3</v>
      </c>
      <c r="AA19" s="18">
        <v>0.96599999999999997</v>
      </c>
      <c r="AB19" s="18">
        <v>1.5800000000000002E-2</v>
      </c>
      <c r="AC19" s="18">
        <v>0.83599999999999997</v>
      </c>
      <c r="AD19" s="18">
        <v>1.4E-2</v>
      </c>
      <c r="AE19" s="18">
        <v>0.72699999999999998</v>
      </c>
      <c r="AF19" s="18">
        <v>3.3999999999999998E-3</v>
      </c>
      <c r="AG19" s="18">
        <v>1.036</v>
      </c>
      <c r="AH19" s="18">
        <v>1.5599999999999999E-2</v>
      </c>
      <c r="AI19" s="18">
        <v>3.5999999999999997E-2</v>
      </c>
      <c r="AJ19" s="18">
        <v>0</v>
      </c>
      <c r="AK19" s="18">
        <v>0.505</v>
      </c>
      <c r="AL19" s="18">
        <v>1.52E-2</v>
      </c>
      <c r="AM19" s="18">
        <v>1.3014600000000001</v>
      </c>
      <c r="AN19" s="18">
        <v>1.3299999999999999E-2</v>
      </c>
      <c r="AO19" s="22">
        <v>0.505</v>
      </c>
      <c r="AP19" s="19">
        <v>0</v>
      </c>
      <c r="AQ19" s="229"/>
      <c r="AR19" s="230">
        <f t="shared" si="8"/>
        <v>6</v>
      </c>
      <c r="AS19" s="269">
        <f t="shared" si="9"/>
        <v>43864</v>
      </c>
      <c r="AT19" s="270">
        <f t="shared" si="0"/>
        <v>0.375</v>
      </c>
      <c r="AU19" s="269">
        <f t="shared" si="0"/>
        <v>43871</v>
      </c>
      <c r="AV19" s="270">
        <f t="shared" si="0"/>
        <v>0.375</v>
      </c>
      <c r="AW19" s="25">
        <f t="shared" si="45"/>
        <v>28.282292363526135</v>
      </c>
      <c r="AX19" s="25">
        <f t="shared" si="1"/>
        <v>24.167202994213049</v>
      </c>
      <c r="AY19" s="25">
        <f t="shared" si="46"/>
        <v>134.86973061854621</v>
      </c>
      <c r="AZ19" s="25">
        <f t="shared" si="47"/>
        <v>62.108393377416689</v>
      </c>
      <c r="BA19" s="25">
        <f t="shared" si="48"/>
        <v>32.814185834187207</v>
      </c>
      <c r="BB19" s="25">
        <f t="shared" si="49"/>
        <v>38.438410621945543</v>
      </c>
      <c r="BC19" s="25">
        <f t="shared" si="50"/>
        <v>45.843416509154281</v>
      </c>
      <c r="BD19" s="28">
        <f t="shared" si="10"/>
        <v>28.42520924260327</v>
      </c>
      <c r="BE19" s="28">
        <f t="shared" si="11"/>
        <v>13.368555790377702</v>
      </c>
      <c r="BF19" s="28">
        <f t="shared" si="12"/>
        <v>3.0297642343408646</v>
      </c>
      <c r="BG19" s="28">
        <f t="shared" si="13"/>
        <v>2.6835837788888908</v>
      </c>
      <c r="BH19" s="29">
        <f t="shared" si="14"/>
        <v>49.09947815946078</v>
      </c>
      <c r="BI19" s="166">
        <f t="shared" si="15"/>
        <v>32.008329291143241</v>
      </c>
      <c r="BJ19" s="167">
        <f t="shared" si="16"/>
        <v>48.810583668830716</v>
      </c>
      <c r="BK19" s="168"/>
      <c r="BL19" s="169">
        <f t="shared" si="17"/>
        <v>6</v>
      </c>
      <c r="BM19" s="170">
        <f t="shared" si="18"/>
        <v>31.834270247761815</v>
      </c>
      <c r="BN19" s="171">
        <f t="shared" si="19"/>
        <v>18.609901628769553</v>
      </c>
      <c r="BO19" s="171">
        <f t="shared" si="20"/>
        <v>22.454160789844849</v>
      </c>
      <c r="BP19" s="171">
        <f t="shared" si="5"/>
        <v>13.802660753880266</v>
      </c>
      <c r="BQ19" s="171">
        <f t="shared" si="21"/>
        <v>6.9160504567203134</v>
      </c>
      <c r="BR19" s="171">
        <f t="shared" si="22"/>
        <v>1.6624040920716112</v>
      </c>
      <c r="BS19" s="171">
        <f t="shared" si="23"/>
        <v>2.7642945290004115</v>
      </c>
      <c r="BT19" s="171">
        <f t="shared" si="24"/>
        <v>48.203592814371262</v>
      </c>
      <c r="BU19" s="171">
        <f t="shared" si="25"/>
        <v>72.89833266637622</v>
      </c>
      <c r="BV19" s="171">
        <f t="shared" si="26"/>
        <v>73.349002646043871</v>
      </c>
      <c r="BW19" s="172">
        <f t="shared" si="27"/>
        <v>146.24733531242009</v>
      </c>
      <c r="BX19" s="241">
        <f t="shared" si="28"/>
        <v>0.30815602807730486</v>
      </c>
      <c r="BY19" s="174" t="str">
        <f t="shared" si="29"/>
        <v>○</v>
      </c>
      <c r="BZ19" s="233"/>
      <c r="CA19" s="234">
        <f t="shared" si="30"/>
        <v>6</v>
      </c>
      <c r="CB19" s="235">
        <f t="shared" si="31"/>
        <v>43864</v>
      </c>
      <c r="CC19" s="236">
        <f t="shared" si="31"/>
        <v>0.375</v>
      </c>
      <c r="CD19" s="235">
        <f t="shared" si="31"/>
        <v>43871</v>
      </c>
      <c r="CE19" s="236">
        <f t="shared" si="31"/>
        <v>0.375</v>
      </c>
      <c r="CF19" s="179">
        <f t="shared" si="32"/>
        <v>0.67985822852215039</v>
      </c>
      <c r="CG19" s="179">
        <f t="shared" si="33"/>
        <v>0.58093847573579149</v>
      </c>
      <c r="CH19" s="179">
        <f t="shared" si="34"/>
        <v>3.2420390455277994</v>
      </c>
      <c r="CI19" s="179">
        <f t="shared" si="35"/>
        <v>1.4929801925243558</v>
      </c>
      <c r="CJ19" s="179">
        <f t="shared" si="36"/>
        <v>3.1521306912320233</v>
      </c>
      <c r="CK19" s="179">
        <f t="shared" si="37"/>
        <v>2.3835658426668429</v>
      </c>
      <c r="CL19" s="179">
        <f t="shared" si="38"/>
        <v>1.6251491152495194</v>
      </c>
      <c r="CM19" s="179">
        <f t="shared" si="39"/>
        <v>0.51279077473656298</v>
      </c>
      <c r="CN19" s="179">
        <f t="shared" si="40"/>
        <v>0.30734309762078332</v>
      </c>
      <c r="CO19" s="179">
        <f t="shared" si="41"/>
        <v>0.11846378156272781</v>
      </c>
      <c r="CP19" s="179">
        <f t="shared" si="42"/>
        <v>6.5237921664788923E-2</v>
      </c>
      <c r="CQ19" s="180">
        <f t="shared" si="43"/>
        <v>1.9679070846311879</v>
      </c>
    </row>
    <row r="20" spans="1:95" s="7" customFormat="1" ht="15" customHeight="1" thickBot="1">
      <c r="A20" s="227">
        <v>7</v>
      </c>
      <c r="B20" s="256">
        <v>43871</v>
      </c>
      <c r="C20" s="228">
        <v>0.375</v>
      </c>
      <c r="D20" s="256">
        <v>43878</v>
      </c>
      <c r="E20" s="228">
        <v>0.375</v>
      </c>
      <c r="F20" s="257"/>
      <c r="G20" s="258"/>
      <c r="H20" s="257"/>
      <c r="I20" s="258"/>
      <c r="J20" s="25" t="str">
        <f t="shared" si="7"/>
        <v/>
      </c>
      <c r="K20" s="79" t="str">
        <f t="shared" si="44"/>
        <v/>
      </c>
      <c r="L20" s="22">
        <v>12.083500000000001</v>
      </c>
      <c r="M20" s="18">
        <v>1.893</v>
      </c>
      <c r="N20" s="18">
        <v>8.0999999999999996E-3</v>
      </c>
      <c r="O20" s="18">
        <v>1.359</v>
      </c>
      <c r="P20" s="18">
        <v>4.1999999999999997E-3</v>
      </c>
      <c r="Q20" s="18">
        <v>1.466</v>
      </c>
      <c r="R20" s="18">
        <v>9.2999999999999992E-3</v>
      </c>
      <c r="S20" s="18">
        <v>0.35099999999999998</v>
      </c>
      <c r="T20" s="18">
        <v>1E-3</v>
      </c>
      <c r="U20" s="18">
        <v>0.435</v>
      </c>
      <c r="V20" s="18">
        <v>1.2E-2</v>
      </c>
      <c r="W20" s="18">
        <v>5.457E-2</v>
      </c>
      <c r="X20" s="18">
        <v>7.7999999999999996E-3</v>
      </c>
      <c r="Y20" s="18">
        <v>2.5999999999999999E-2</v>
      </c>
      <c r="Z20" s="18">
        <v>1.4E-3</v>
      </c>
      <c r="AA20" s="18">
        <v>1.296</v>
      </c>
      <c r="AB20" s="18">
        <v>1.6899999999999998E-2</v>
      </c>
      <c r="AC20" s="18">
        <v>0.58599999999999997</v>
      </c>
      <c r="AD20" s="18">
        <v>1.44E-2</v>
      </c>
      <c r="AE20" s="18">
        <v>0.46500000000000002</v>
      </c>
      <c r="AF20" s="18">
        <v>3.8E-3</v>
      </c>
      <c r="AG20" s="18">
        <v>0.89600000000000002</v>
      </c>
      <c r="AH20" s="18">
        <v>1.46E-2</v>
      </c>
      <c r="AI20" s="18">
        <v>2.5000000000000001E-2</v>
      </c>
      <c r="AJ20" s="18">
        <v>0</v>
      </c>
      <c r="AK20" s="18">
        <v>0.41299999999999998</v>
      </c>
      <c r="AL20" s="18">
        <v>1.7100000000000001E-2</v>
      </c>
      <c r="AM20" s="18">
        <v>0.84475000000000011</v>
      </c>
      <c r="AN20" s="18">
        <v>1.46E-2</v>
      </c>
      <c r="AO20" s="22">
        <v>0.38800000000000001</v>
      </c>
      <c r="AP20" s="19">
        <v>0</v>
      </c>
      <c r="AQ20" s="229"/>
      <c r="AR20" s="230">
        <f t="shared" si="8"/>
        <v>7</v>
      </c>
      <c r="AS20" s="269">
        <f t="shared" si="9"/>
        <v>43871</v>
      </c>
      <c r="AT20" s="270">
        <f t="shared" si="0"/>
        <v>0.375</v>
      </c>
      <c r="AU20" s="269">
        <f t="shared" si="0"/>
        <v>43878</v>
      </c>
      <c r="AV20" s="270">
        <f t="shared" si="0"/>
        <v>0.375</v>
      </c>
      <c r="AW20" s="25">
        <f t="shared" si="45"/>
        <v>20.837981764769385</v>
      </c>
      <c r="AX20" s="25">
        <f t="shared" si="1"/>
        <v>15.387739642941847</v>
      </c>
      <c r="AY20" s="25">
        <f t="shared" si="46"/>
        <v>99.889678093832643</v>
      </c>
      <c r="AZ20" s="25">
        <f t="shared" si="47"/>
        <v>47.365353260208884</v>
      </c>
      <c r="BA20" s="25">
        <f t="shared" si="48"/>
        <v>40.596911450556917</v>
      </c>
      <c r="BB20" s="25">
        <f t="shared" si="49"/>
        <v>45.202319315389452</v>
      </c>
      <c r="BC20" s="25">
        <f t="shared" si="50"/>
        <v>85.016093061427341</v>
      </c>
      <c r="BD20" s="28">
        <f t="shared" si="10"/>
        <v>40.140129881532943</v>
      </c>
      <c r="BE20" s="28">
        <f t="shared" si="11"/>
        <v>38.067000548758763</v>
      </c>
      <c r="BF20" s="28">
        <f t="shared" si="12"/>
        <v>2.474787277826064</v>
      </c>
      <c r="BG20" s="28">
        <f t="shared" si="13"/>
        <v>2.0936178409057082</v>
      </c>
      <c r="BH20" s="29">
        <f t="shared" si="14"/>
        <v>66.02737752863537</v>
      </c>
      <c r="BI20" s="166">
        <f t="shared" si="15"/>
        <v>38.302232657477738</v>
      </c>
      <c r="BJ20" s="167">
        <f t="shared" si="16"/>
        <v>65.20474964677669</v>
      </c>
      <c r="BK20" s="168"/>
      <c r="BL20" s="169">
        <f t="shared" si="17"/>
        <v>7</v>
      </c>
      <c r="BM20" s="170">
        <f t="shared" si="18"/>
        <v>39.412866958151156</v>
      </c>
      <c r="BN20" s="171">
        <f t="shared" si="19"/>
        <v>21.915820029027579</v>
      </c>
      <c r="BO20" s="171">
        <f t="shared" si="20"/>
        <v>41.354019746121295</v>
      </c>
      <c r="BP20" s="171">
        <f t="shared" si="5"/>
        <v>19.456762749445677</v>
      </c>
      <c r="BQ20" s="171">
        <f t="shared" si="21"/>
        <v>18.921270117442369</v>
      </c>
      <c r="BR20" s="171">
        <f t="shared" si="22"/>
        <v>1.3956521739130434</v>
      </c>
      <c r="BS20" s="171">
        <f t="shared" si="23"/>
        <v>2.1390374331550803</v>
      </c>
      <c r="BT20" s="171">
        <f t="shared" si="24"/>
        <v>64.670658682634738</v>
      </c>
      <c r="BU20" s="171">
        <f t="shared" si="25"/>
        <v>102.68270673330002</v>
      </c>
      <c r="BV20" s="171">
        <f t="shared" si="26"/>
        <v>106.58338115659092</v>
      </c>
      <c r="BW20" s="172">
        <f t="shared" si="27"/>
        <v>209.26608788989094</v>
      </c>
      <c r="BX20" s="241">
        <f t="shared" si="28"/>
        <v>1.8639782788615531</v>
      </c>
      <c r="BY20" s="174" t="str">
        <f t="shared" si="29"/>
        <v>○</v>
      </c>
      <c r="BZ20" s="233"/>
      <c r="CA20" s="234">
        <f t="shared" si="30"/>
        <v>7</v>
      </c>
      <c r="CB20" s="235">
        <f t="shared" si="31"/>
        <v>43871</v>
      </c>
      <c r="CC20" s="236">
        <f t="shared" si="31"/>
        <v>0.375</v>
      </c>
      <c r="CD20" s="235">
        <f t="shared" si="31"/>
        <v>43878</v>
      </c>
      <c r="CE20" s="236">
        <f t="shared" si="31"/>
        <v>0.375</v>
      </c>
      <c r="CF20" s="179">
        <f t="shared" si="32"/>
        <v>0.50090965705605595</v>
      </c>
      <c r="CG20" s="179">
        <f t="shared" si="33"/>
        <v>0.3698951018589291</v>
      </c>
      <c r="CH20" s="179">
        <f t="shared" si="34"/>
        <v>2.4011780489229775</v>
      </c>
      <c r="CI20" s="179">
        <f t="shared" si="35"/>
        <v>1.1385825712748794</v>
      </c>
      <c r="CJ20" s="179">
        <f t="shared" si="36"/>
        <v>3.8997393139404974</v>
      </c>
      <c r="CK20" s="179">
        <f t="shared" si="37"/>
        <v>2.8029958207473</v>
      </c>
      <c r="CL20" s="179">
        <f t="shared" si="38"/>
        <v>3.0138204990275996</v>
      </c>
      <c r="CM20" s="179">
        <f t="shared" si="39"/>
        <v>0.72412794306285422</v>
      </c>
      <c r="CN20" s="179">
        <f t="shared" si="40"/>
        <v>0.87516034261596398</v>
      </c>
      <c r="CO20" s="179">
        <f t="shared" si="41"/>
        <v>9.676418256299911E-2</v>
      </c>
      <c r="CP20" s="179">
        <f t="shared" si="42"/>
        <v>5.0895849712417764E-2</v>
      </c>
      <c r="CQ20" s="180">
        <f t="shared" si="43"/>
        <v>2.6463772913477057</v>
      </c>
    </row>
    <row r="21" spans="1:95" s="7" customFormat="1" ht="15" customHeight="1" thickBot="1">
      <c r="A21" s="227">
        <v>8</v>
      </c>
      <c r="B21" s="256">
        <v>43878</v>
      </c>
      <c r="C21" s="228">
        <v>0.375</v>
      </c>
      <c r="D21" s="256">
        <v>43885</v>
      </c>
      <c r="E21" s="228">
        <v>0.375</v>
      </c>
      <c r="F21" s="257"/>
      <c r="G21" s="258"/>
      <c r="H21" s="257"/>
      <c r="I21" s="258"/>
      <c r="J21" s="25" t="str">
        <f t="shared" si="7"/>
        <v/>
      </c>
      <c r="K21" s="79" t="str">
        <f t="shared" si="44"/>
        <v/>
      </c>
      <c r="L21" s="22">
        <v>11.895200000000001</v>
      </c>
      <c r="M21" s="18">
        <v>1.373</v>
      </c>
      <c r="N21" s="18">
        <v>8.8000000000000005E-3</v>
      </c>
      <c r="O21" s="18">
        <v>1.252</v>
      </c>
      <c r="P21" s="18">
        <v>3.8999999999999998E-3</v>
      </c>
      <c r="Q21" s="18">
        <v>0.998</v>
      </c>
      <c r="R21" s="18">
        <v>1.09E-2</v>
      </c>
      <c r="S21" s="18">
        <v>0.26900000000000002</v>
      </c>
      <c r="T21" s="18">
        <v>2.3E-3</v>
      </c>
      <c r="U21" s="18">
        <v>0.23544000000000001</v>
      </c>
      <c r="V21" s="18">
        <v>1.0500000000000001E-2</v>
      </c>
      <c r="W21" s="18">
        <v>0.18939</v>
      </c>
      <c r="X21" s="18">
        <v>8.2000000000000007E-3</v>
      </c>
      <c r="Y21" s="18">
        <v>2.4E-2</v>
      </c>
      <c r="Z21" s="18">
        <v>2.5000000000000001E-3</v>
      </c>
      <c r="AA21" s="18">
        <v>0.93100000000000005</v>
      </c>
      <c r="AB21" s="18">
        <v>1.83E-2</v>
      </c>
      <c r="AC21" s="18">
        <v>0.68200000000000005</v>
      </c>
      <c r="AD21" s="18">
        <v>1.3599999999999999E-2</v>
      </c>
      <c r="AE21" s="18">
        <v>0.51400000000000001</v>
      </c>
      <c r="AF21" s="18">
        <v>2.5000000000000001E-3</v>
      </c>
      <c r="AG21" s="18">
        <v>0.73599999999999999</v>
      </c>
      <c r="AH21" s="18">
        <v>1.43E-2</v>
      </c>
      <c r="AI21" s="18">
        <v>2.9000000000000001E-2</v>
      </c>
      <c r="AJ21" s="18">
        <v>0</v>
      </c>
      <c r="AK21" s="18">
        <v>0.52400000000000002</v>
      </c>
      <c r="AL21" s="18">
        <v>1.4800000000000001E-2</v>
      </c>
      <c r="AM21" s="18">
        <v>0.68997000000000008</v>
      </c>
      <c r="AN21" s="18">
        <v>1.4E-2</v>
      </c>
      <c r="AO21" s="22">
        <v>0.41499999999999998</v>
      </c>
      <c r="AP21" s="19">
        <v>0</v>
      </c>
      <c r="AQ21" s="229"/>
      <c r="AR21" s="230">
        <f t="shared" si="8"/>
        <v>8</v>
      </c>
      <c r="AS21" s="269">
        <f t="shared" si="9"/>
        <v>43878</v>
      </c>
      <c r="AT21" s="270">
        <f t="shared" si="0"/>
        <v>0.375</v>
      </c>
      <c r="AU21" s="269">
        <f t="shared" si="0"/>
        <v>43885</v>
      </c>
      <c r="AV21" s="270">
        <f t="shared" si="0"/>
        <v>0.375</v>
      </c>
      <c r="AW21" s="25">
        <f t="shared" si="45"/>
        <v>25.764604186297301</v>
      </c>
      <c r="AX21" s="25">
        <f t="shared" si="1"/>
        <v>17.336130475789155</v>
      </c>
      <c r="AY21" s="25">
        <f t="shared" si="46"/>
        <v>82.862239012434017</v>
      </c>
      <c r="AZ21" s="25">
        <f t="shared" si="47"/>
        <v>51.726691002381628</v>
      </c>
      <c r="BA21" s="25">
        <f t="shared" si="48"/>
        <v>29.8472087558991</v>
      </c>
      <c r="BB21" s="25">
        <f t="shared" si="49"/>
        <v>42.301514070053656</v>
      </c>
      <c r="BC21" s="25">
        <f t="shared" si="50"/>
        <v>58.521193220984649</v>
      </c>
      <c r="BD21" s="28">
        <f t="shared" si="10"/>
        <v>31.070965068322476</v>
      </c>
      <c r="BE21" s="28">
        <f t="shared" si="11"/>
        <v>20.563450012375736</v>
      </c>
      <c r="BF21" s="28">
        <f t="shared" si="12"/>
        <v>9.739254794514892</v>
      </c>
      <c r="BG21" s="28">
        <f t="shared" si="13"/>
        <v>1.8587533373527132</v>
      </c>
      <c r="BH21" s="29">
        <f t="shared" si="14"/>
        <v>47.859548573845657</v>
      </c>
      <c r="BI21" s="166">
        <f t="shared" si="15"/>
        <v>28.60764398915309</v>
      </c>
      <c r="BJ21" s="167">
        <f t="shared" si="16"/>
        <v>47.415172419078218</v>
      </c>
      <c r="BK21" s="168"/>
      <c r="BL21" s="169">
        <f t="shared" si="17"/>
        <v>8</v>
      </c>
      <c r="BM21" s="170">
        <f t="shared" si="18"/>
        <v>28.586300229023525</v>
      </c>
      <c r="BN21" s="171">
        <f t="shared" si="19"/>
        <v>20.190291888405095</v>
      </c>
      <c r="BO21" s="171">
        <f t="shared" si="20"/>
        <v>28.152327221438643</v>
      </c>
      <c r="BP21" s="171">
        <f t="shared" si="5"/>
        <v>14.911308203991132</v>
      </c>
      <c r="BQ21" s="171">
        <f t="shared" si="21"/>
        <v>10.240974336668117</v>
      </c>
      <c r="BR21" s="171">
        <f t="shared" si="22"/>
        <v>4.8437340153452686</v>
      </c>
      <c r="BS21" s="171">
        <f t="shared" si="23"/>
        <v>1.9744960921431511</v>
      </c>
      <c r="BT21" s="171">
        <f t="shared" si="24"/>
        <v>46.457085828343317</v>
      </c>
      <c r="BU21" s="171">
        <f t="shared" si="25"/>
        <v>76.92891933886726</v>
      </c>
      <c r="BV21" s="171">
        <f t="shared" si="26"/>
        <v>78.427598476490985</v>
      </c>
      <c r="BW21" s="172">
        <f t="shared" si="27"/>
        <v>155.35651781535825</v>
      </c>
      <c r="BX21" s="241">
        <f t="shared" si="28"/>
        <v>0.96467091223356993</v>
      </c>
      <c r="BY21" s="174" t="str">
        <f t="shared" si="29"/>
        <v>○</v>
      </c>
      <c r="BZ21" s="233"/>
      <c r="CA21" s="234">
        <f t="shared" si="30"/>
        <v>8</v>
      </c>
      <c r="CB21" s="235">
        <f t="shared" si="31"/>
        <v>43878</v>
      </c>
      <c r="CC21" s="236">
        <f t="shared" si="31"/>
        <v>0.375</v>
      </c>
      <c r="CD21" s="235">
        <f t="shared" si="31"/>
        <v>43885</v>
      </c>
      <c r="CE21" s="236">
        <f t="shared" si="31"/>
        <v>0.375</v>
      </c>
      <c r="CF21" s="179">
        <f t="shared" si="32"/>
        <v>0.61933728481147043</v>
      </c>
      <c r="CG21" s="179">
        <f t="shared" si="33"/>
        <v>0.41673110521616247</v>
      </c>
      <c r="CH21" s="179">
        <f t="shared" si="34"/>
        <v>1.9918673600525929</v>
      </c>
      <c r="CI21" s="179">
        <f t="shared" si="35"/>
        <v>1.2434217163225505</v>
      </c>
      <c r="CJ21" s="179">
        <f t="shared" si="36"/>
        <v>2.8671228730916676</v>
      </c>
      <c r="CK21" s="179">
        <f t="shared" si="37"/>
        <v>2.6231168874840272</v>
      </c>
      <c r="CL21" s="179">
        <f t="shared" si="38"/>
        <v>2.0745762996839061</v>
      </c>
      <c r="CM21" s="179">
        <f t="shared" si="39"/>
        <v>0.56052020983253747</v>
      </c>
      <c r="CN21" s="179">
        <f t="shared" si="40"/>
        <v>0.47275371578451814</v>
      </c>
      <c r="CO21" s="179">
        <f t="shared" si="41"/>
        <v>0.38080486246553225</v>
      </c>
      <c r="CP21" s="179">
        <f t="shared" si="42"/>
        <v>4.5186293631044455E-2</v>
      </c>
      <c r="CQ21" s="180">
        <f t="shared" si="43"/>
        <v>1.9182107068397338</v>
      </c>
    </row>
    <row r="22" spans="1:95" s="7" customFormat="1" ht="15" customHeight="1" thickBot="1">
      <c r="A22" s="227">
        <v>9</v>
      </c>
      <c r="B22" s="256">
        <v>43885</v>
      </c>
      <c r="C22" s="228">
        <v>0.375</v>
      </c>
      <c r="D22" s="256">
        <v>43892</v>
      </c>
      <c r="E22" s="228">
        <v>0.375</v>
      </c>
      <c r="F22" s="257"/>
      <c r="G22" s="258"/>
      <c r="H22" s="257"/>
      <c r="I22" s="258"/>
      <c r="J22" s="25" t="str">
        <f t="shared" si="7"/>
        <v/>
      </c>
      <c r="K22" s="79" t="str">
        <f t="shared" si="44"/>
        <v/>
      </c>
      <c r="L22" s="22">
        <v>11.4903</v>
      </c>
      <c r="M22" s="18">
        <v>0.8382400000000001</v>
      </c>
      <c r="N22" s="18">
        <v>8.0000000000000002E-3</v>
      </c>
      <c r="O22" s="18">
        <v>0.94794</v>
      </c>
      <c r="P22" s="18">
        <v>3.5000000000000001E-3</v>
      </c>
      <c r="Q22" s="18">
        <v>0.55500000000000005</v>
      </c>
      <c r="R22" s="18">
        <v>8.8999999999999999E-3</v>
      </c>
      <c r="S22" s="18">
        <v>0.33200000000000002</v>
      </c>
      <c r="T22" s="18">
        <v>2.5999999999999999E-3</v>
      </c>
      <c r="U22" s="18">
        <v>0.17280000000000001</v>
      </c>
      <c r="V22" s="18">
        <v>1.2E-2</v>
      </c>
      <c r="W22" s="18">
        <v>5.1360000000000003E-2</v>
      </c>
      <c r="X22" s="18">
        <v>8.3000000000000001E-3</v>
      </c>
      <c r="Y22" s="18">
        <v>1.7600000000000001E-2</v>
      </c>
      <c r="Z22" s="18">
        <v>1.6000000000000001E-3</v>
      </c>
      <c r="AA22" s="18">
        <v>0.38710000000000006</v>
      </c>
      <c r="AB22" s="18">
        <v>1.6799999999999999E-2</v>
      </c>
      <c r="AC22" s="18">
        <v>0.92</v>
      </c>
      <c r="AD22" s="18">
        <v>1.2999999999999999E-2</v>
      </c>
      <c r="AE22" s="18">
        <v>0.68700000000000006</v>
      </c>
      <c r="AF22" s="18">
        <v>3.5999999999999999E-3</v>
      </c>
      <c r="AG22" s="18">
        <v>1.0209999999999999</v>
      </c>
      <c r="AH22" s="18">
        <v>1.43E-2</v>
      </c>
      <c r="AI22" s="18">
        <v>1.4999999999999999E-2</v>
      </c>
      <c r="AJ22" s="18">
        <v>0</v>
      </c>
      <c r="AK22" s="18">
        <v>0.72199999999999998</v>
      </c>
      <c r="AL22" s="18">
        <v>1.6799999999999999E-2</v>
      </c>
      <c r="AM22" s="18">
        <v>0.88072000000000017</v>
      </c>
      <c r="AN22" s="18">
        <v>1.4E-2</v>
      </c>
      <c r="AO22" s="22">
        <v>0.46300000000000002</v>
      </c>
      <c r="AP22" s="19">
        <v>0</v>
      </c>
      <c r="AQ22" s="229"/>
      <c r="AR22" s="230">
        <f t="shared" si="8"/>
        <v>9</v>
      </c>
      <c r="AS22" s="269">
        <f t="shared" si="9"/>
        <v>43885</v>
      </c>
      <c r="AT22" s="270">
        <f t="shared" si="0"/>
        <v>0.375</v>
      </c>
      <c r="AU22" s="269">
        <f t="shared" si="0"/>
        <v>43892</v>
      </c>
      <c r="AV22" s="270">
        <f t="shared" si="0"/>
        <v>0.375</v>
      </c>
      <c r="AW22" s="25">
        <f t="shared" si="45"/>
        <v>36.516149409090964</v>
      </c>
      <c r="AX22" s="25">
        <f t="shared" si="1"/>
        <v>23.978492938119096</v>
      </c>
      <c r="AY22" s="25">
        <f t="shared" si="46"/>
        <v>114.9813897727214</v>
      </c>
      <c r="AZ22" s="25">
        <f t="shared" si="47"/>
        <v>57.650091942006888</v>
      </c>
      <c r="BA22" s="25">
        <f t="shared" si="48"/>
        <v>18.804843000498508</v>
      </c>
      <c r="BB22" s="25">
        <f t="shared" si="49"/>
        <v>33.137617603858942</v>
      </c>
      <c r="BC22" s="25">
        <f t="shared" si="50"/>
        <v>33.516956664753849</v>
      </c>
      <c r="BD22" s="28">
        <f t="shared" si="10"/>
        <v>39.727908547483409</v>
      </c>
      <c r="BE22" s="28">
        <f t="shared" si="11"/>
        <v>15.217934622140216</v>
      </c>
      <c r="BF22" s="28">
        <f t="shared" si="12"/>
        <v>2.396105350553329</v>
      </c>
      <c r="BG22" s="28">
        <f t="shared" si="13"/>
        <v>1.4320021323370955</v>
      </c>
      <c r="BH22" s="29">
        <f>IF($A22="","",IF($AA22="","",1000/$BH$9*($AA22-$AB22)*$AC$7/$L22))</f>
        <v>20.101785758613406</v>
      </c>
      <c r="BI22" s="166">
        <f t="shared" si="15"/>
        <v>17.887505901475894</v>
      </c>
      <c r="BJ22" s="167">
        <f t="shared" si="16"/>
        <v>19.772926191428958</v>
      </c>
      <c r="BK22" s="168"/>
      <c r="BL22" s="169">
        <f t="shared" si="17"/>
        <v>9</v>
      </c>
      <c r="BM22" s="170">
        <f t="shared" si="18"/>
        <v>17.452425567353739</v>
      </c>
      <c r="BN22" s="171">
        <f t="shared" si="19"/>
        <v>15.286889211417515</v>
      </c>
      <c r="BO22" s="171">
        <f t="shared" si="20"/>
        <v>15.655853314527501</v>
      </c>
      <c r="BP22" s="171">
        <f t="shared" si="5"/>
        <v>18.403547671840357</v>
      </c>
      <c r="BQ22" s="171">
        <f t="shared" si="21"/>
        <v>7.516311439756417</v>
      </c>
      <c r="BR22" s="171">
        <f t="shared" si="22"/>
        <v>1.3135549872122763</v>
      </c>
      <c r="BS22" s="171">
        <f t="shared" si="23"/>
        <v>1.4479638009049776</v>
      </c>
      <c r="BT22" s="171">
        <f t="shared" si="24"/>
        <v>19.316367265469065</v>
      </c>
      <c r="BU22" s="171">
        <f t="shared" si="25"/>
        <v>48.39516809329875</v>
      </c>
      <c r="BV22" s="171">
        <f t="shared" si="26"/>
        <v>47.99774516518309</v>
      </c>
      <c r="BW22" s="172">
        <f t="shared" si="27"/>
        <v>96.39291325848184</v>
      </c>
      <c r="BX22" s="241">
        <f t="shared" si="28"/>
        <v>-0.41229475765500784</v>
      </c>
      <c r="BY22" s="174" t="str">
        <f t="shared" si="29"/>
        <v>○</v>
      </c>
      <c r="BZ22" s="233"/>
      <c r="CA22" s="234">
        <f t="shared" si="30"/>
        <v>9</v>
      </c>
      <c r="CB22" s="235">
        <f t="shared" si="31"/>
        <v>43885</v>
      </c>
      <c r="CC22" s="236">
        <f t="shared" si="31"/>
        <v>0.375</v>
      </c>
      <c r="CD22" s="235">
        <f t="shared" si="31"/>
        <v>43892</v>
      </c>
      <c r="CE22" s="236">
        <f t="shared" si="31"/>
        <v>0.375</v>
      </c>
      <c r="CF22" s="179">
        <f t="shared" si="32"/>
        <v>0.87778615434055141</v>
      </c>
      <c r="CG22" s="179">
        <f t="shared" si="33"/>
        <v>0.57640220679438836</v>
      </c>
      <c r="CH22" s="179">
        <f t="shared" si="34"/>
        <v>2.7639571417736093</v>
      </c>
      <c r="CI22" s="179">
        <f t="shared" si="35"/>
        <v>1.3858102051295442</v>
      </c>
      <c r="CJ22" s="179">
        <f t="shared" si="36"/>
        <v>1.8063932186278866</v>
      </c>
      <c r="CK22" s="179">
        <f t="shared" si="37"/>
        <v>2.0548636676152929</v>
      </c>
      <c r="CL22" s="179">
        <f t="shared" si="38"/>
        <v>1.188176113765524</v>
      </c>
      <c r="CM22" s="179">
        <f t="shared" si="39"/>
        <v>0.71669147019660062</v>
      </c>
      <c r="CN22" s="179">
        <f t="shared" si="40"/>
        <v>0.34986031696300351</v>
      </c>
      <c r="CO22" s="179">
        <f t="shared" si="41"/>
        <v>9.368771920663517E-2</v>
      </c>
      <c r="CP22" s="179">
        <f t="shared" si="42"/>
        <v>3.4811971837114791E-2</v>
      </c>
      <c r="CQ22" s="180">
        <f t="shared" si="43"/>
        <v>0.80567957320522532</v>
      </c>
    </row>
    <row r="23" spans="1:95" s="7" customFormat="1" ht="15" customHeight="1" thickBot="1">
      <c r="A23" s="227">
        <v>10</v>
      </c>
      <c r="B23" s="256">
        <v>43892</v>
      </c>
      <c r="C23" s="228">
        <v>0.375</v>
      </c>
      <c r="D23" s="256">
        <v>43899</v>
      </c>
      <c r="E23" s="228">
        <v>0.375</v>
      </c>
      <c r="F23" s="257"/>
      <c r="G23" s="258"/>
      <c r="H23" s="257"/>
      <c r="I23" s="258"/>
      <c r="J23" s="25" t="str">
        <f t="shared" si="7"/>
        <v/>
      </c>
      <c r="K23" s="79" t="str">
        <f t="shared" si="44"/>
        <v/>
      </c>
      <c r="L23" s="22">
        <v>12.076000000000001</v>
      </c>
      <c r="M23" s="18">
        <v>2.2429999999999999</v>
      </c>
      <c r="N23" s="18">
        <v>7.6E-3</v>
      </c>
      <c r="O23" s="18">
        <v>2.0550000000000002</v>
      </c>
      <c r="P23" s="18">
        <v>4.1999999999999997E-3</v>
      </c>
      <c r="Q23" s="18">
        <v>1.964</v>
      </c>
      <c r="R23" s="18">
        <v>1.18E-2</v>
      </c>
      <c r="S23" s="18">
        <v>0.58599999999999997</v>
      </c>
      <c r="T23" s="18">
        <v>2E-3</v>
      </c>
      <c r="U23" s="18">
        <v>0.51800000000000002</v>
      </c>
      <c r="V23" s="18">
        <v>1.0999999999999999E-2</v>
      </c>
      <c r="W23" s="18">
        <v>0.1605</v>
      </c>
      <c r="X23" s="18">
        <v>8.9999999999999993E-3</v>
      </c>
      <c r="Y23" s="18">
        <v>4.1599999999999998E-2</v>
      </c>
      <c r="Z23" s="18">
        <v>2.5999999999999999E-3</v>
      </c>
      <c r="AA23" s="18">
        <v>1.411</v>
      </c>
      <c r="AB23" s="18">
        <v>1.89E-2</v>
      </c>
      <c r="AC23" s="18">
        <v>1.4319999999999999</v>
      </c>
      <c r="AD23" s="18">
        <v>1.3899999999999999E-2</v>
      </c>
      <c r="AE23" s="18">
        <v>1.0430999999999999</v>
      </c>
      <c r="AF23" s="18">
        <v>4.1999999999999997E-3</v>
      </c>
      <c r="AG23" s="18">
        <v>1.359</v>
      </c>
      <c r="AH23" s="18">
        <v>1.5800000000000002E-2</v>
      </c>
      <c r="AI23" s="18">
        <v>1.7999999999999999E-2</v>
      </c>
      <c r="AJ23" s="18">
        <v>0</v>
      </c>
      <c r="AK23" s="18">
        <v>1.0669999999999999</v>
      </c>
      <c r="AL23" s="18">
        <v>1.4999999999999999E-2</v>
      </c>
      <c r="AM23" s="18">
        <v>0.68888000000000005</v>
      </c>
      <c r="AN23" s="18">
        <v>1.3299999999999999E-2</v>
      </c>
      <c r="AO23" s="22">
        <v>0.49099999999999999</v>
      </c>
      <c r="AP23" s="19">
        <v>0</v>
      </c>
      <c r="AQ23" s="229"/>
      <c r="AR23" s="230">
        <f t="shared" si="8"/>
        <v>10</v>
      </c>
      <c r="AS23" s="269">
        <f t="shared" si="9"/>
        <v>43892</v>
      </c>
      <c r="AT23" s="270">
        <f t="shared" si="0"/>
        <v>0.375</v>
      </c>
      <c r="AU23" s="269">
        <f t="shared" si="0"/>
        <v>43899</v>
      </c>
      <c r="AV23" s="270">
        <f t="shared" si="0"/>
        <v>0.375</v>
      </c>
      <c r="AW23" s="25">
        <f t="shared" si="45"/>
        <v>53.233970266871822</v>
      </c>
      <c r="AX23" s="25">
        <f t="shared" si="1"/>
        <v>34.683979370774317</v>
      </c>
      <c r="AY23" s="25">
        <f t="shared" si="46"/>
        <v>117.89344494739707</v>
      </c>
      <c r="AZ23" s="25">
        <f t="shared" si="47"/>
        <v>58.411472352851746</v>
      </c>
      <c r="BA23" s="25">
        <f t="shared" si="48"/>
        <v>48.175870262161553</v>
      </c>
      <c r="BB23" s="25">
        <f t="shared" si="49"/>
        <v>68.466555870231971</v>
      </c>
      <c r="BC23" s="25">
        <f t="shared" si="50"/>
        <v>114.00528201503313</v>
      </c>
      <c r="BD23" s="28">
        <f t="shared" si="10"/>
        <v>67.018270833134423</v>
      </c>
      <c r="BE23" s="28">
        <f t="shared" si="11"/>
        <v>45.65474194823247</v>
      </c>
      <c r="BF23" s="28">
        <f t="shared" si="12"/>
        <v>8.021448134534138</v>
      </c>
      <c r="BG23" s="28">
        <f t="shared" si="13"/>
        <v>3.32121164886202</v>
      </c>
      <c r="BH23" s="29">
        <f t="shared" si="14"/>
        <v>71.905088465004411</v>
      </c>
      <c r="BI23" s="166">
        <f t="shared" si="15"/>
        <v>45.423802417522097</v>
      </c>
      <c r="BJ23" s="167">
        <f t="shared" si="16"/>
        <v>70.918489491503109</v>
      </c>
      <c r="BK23" s="168"/>
      <c r="BL23" s="169">
        <f t="shared" si="17"/>
        <v>10</v>
      </c>
      <c r="BM23" s="170">
        <f t="shared" si="18"/>
        <v>46.699979179679367</v>
      </c>
      <c r="BN23" s="171">
        <f t="shared" si="19"/>
        <v>33.139816158684084</v>
      </c>
      <c r="BO23" s="171">
        <f t="shared" si="20"/>
        <v>55.401974612129756</v>
      </c>
      <c r="BP23" s="171">
        <f t="shared" si="5"/>
        <v>32.483370288248338</v>
      </c>
      <c r="BQ23" s="171">
        <f t="shared" si="21"/>
        <v>22.53153545019574</v>
      </c>
      <c r="BR23" s="171">
        <f t="shared" si="22"/>
        <v>4.1048593350383626</v>
      </c>
      <c r="BS23" s="171">
        <f t="shared" si="23"/>
        <v>3.4224598930481287</v>
      </c>
      <c r="BT23" s="171">
        <f t="shared" si="24"/>
        <v>70.409181636726544</v>
      </c>
      <c r="BU23" s="171">
        <f t="shared" si="25"/>
        <v>135.24176995049319</v>
      </c>
      <c r="BV23" s="171">
        <f t="shared" si="26"/>
        <v>132.95140660325711</v>
      </c>
      <c r="BW23" s="172">
        <f t="shared" si="27"/>
        <v>268.19317655375028</v>
      </c>
      <c r="BX23" s="241">
        <f t="shared" si="28"/>
        <v>-0.85399762091898512</v>
      </c>
      <c r="BY23" s="174" t="str">
        <f t="shared" si="29"/>
        <v>○</v>
      </c>
      <c r="BZ23" s="233"/>
      <c r="CA23" s="234">
        <f t="shared" si="30"/>
        <v>10</v>
      </c>
      <c r="CB23" s="235">
        <f t="shared" si="31"/>
        <v>43892</v>
      </c>
      <c r="CC23" s="236">
        <f t="shared" si="31"/>
        <v>0.375</v>
      </c>
      <c r="CD23" s="235">
        <f t="shared" si="31"/>
        <v>43899</v>
      </c>
      <c r="CE23" s="236">
        <f t="shared" si="31"/>
        <v>0.375</v>
      </c>
      <c r="CF23" s="179">
        <f t="shared" si="32"/>
        <v>1.2796541474661449</v>
      </c>
      <c r="CG23" s="179">
        <f t="shared" si="33"/>
        <v>0.83374390130848441</v>
      </c>
      <c r="CH23" s="179">
        <f t="shared" si="34"/>
        <v>2.8339579976790157</v>
      </c>
      <c r="CI23" s="179">
        <f t="shared" si="35"/>
        <v>1.4041124958595561</v>
      </c>
      <c r="CJ23" s="179">
        <f t="shared" si="36"/>
        <v>4.6277740973832389</v>
      </c>
      <c r="CK23" s="179">
        <f t="shared" si="37"/>
        <v>4.2456111295130841</v>
      </c>
      <c r="CL23" s="179">
        <f t="shared" si="38"/>
        <v>4.0414872474329249</v>
      </c>
      <c r="CM23" s="179">
        <f t="shared" si="39"/>
        <v>1.209009605829745</v>
      </c>
      <c r="CN23" s="179">
        <f t="shared" si="40"/>
        <v>1.0496025173898644</v>
      </c>
      <c r="CO23" s="179">
        <f t="shared" si="41"/>
        <v>0.31363862206028481</v>
      </c>
      <c r="CP23" s="179">
        <f t="shared" si="42"/>
        <v>8.0738655183835703E-2</v>
      </c>
      <c r="CQ23" s="180">
        <f t="shared" si="43"/>
        <v>2.8819559456773769</v>
      </c>
    </row>
    <row r="24" spans="1:95" s="7" customFormat="1" ht="15" customHeight="1" thickBot="1">
      <c r="A24" s="227">
        <v>11</v>
      </c>
      <c r="B24" s="256">
        <v>43899</v>
      </c>
      <c r="C24" s="228">
        <v>0.375</v>
      </c>
      <c r="D24" s="256">
        <v>43906</v>
      </c>
      <c r="E24" s="228">
        <v>0.375</v>
      </c>
      <c r="F24" s="257"/>
      <c r="G24" s="258"/>
      <c r="H24" s="257"/>
      <c r="I24" s="258"/>
      <c r="J24" s="25" t="str">
        <f t="shared" si="7"/>
        <v/>
      </c>
      <c r="K24" s="79" t="str">
        <f t="shared" si="44"/>
        <v/>
      </c>
      <c r="L24" s="22">
        <v>11.387799999999999</v>
      </c>
      <c r="M24" s="18">
        <v>1.9359999999999999</v>
      </c>
      <c r="N24" s="18">
        <v>7.4999999999999997E-3</v>
      </c>
      <c r="O24" s="18">
        <v>1.458</v>
      </c>
      <c r="P24" s="18">
        <v>3.3E-3</v>
      </c>
      <c r="Q24" s="18">
        <v>1.22</v>
      </c>
      <c r="R24" s="18">
        <v>1.2E-2</v>
      </c>
      <c r="S24" s="18">
        <v>0.224</v>
      </c>
      <c r="T24" s="18">
        <v>2.5999999999999999E-3</v>
      </c>
      <c r="U24" s="18">
        <v>0.35099999999999998</v>
      </c>
      <c r="V24" s="18">
        <v>9.2999999999999992E-3</v>
      </c>
      <c r="W24" s="18">
        <v>8.6670000000000011E-2</v>
      </c>
      <c r="X24" s="18">
        <v>7.7999999999999996E-3</v>
      </c>
      <c r="Y24" s="18">
        <v>5.7599999999999998E-2</v>
      </c>
      <c r="Z24" s="18">
        <v>2.5000000000000001E-3</v>
      </c>
      <c r="AA24" s="18">
        <v>1.37</v>
      </c>
      <c r="AB24" s="18">
        <v>1.4E-2</v>
      </c>
      <c r="AC24" s="18">
        <v>0.872</v>
      </c>
      <c r="AD24" s="18">
        <v>1.3299999999999999E-2</v>
      </c>
      <c r="AE24" s="18">
        <v>0.70499999999999996</v>
      </c>
      <c r="AF24" s="18">
        <v>4.7000000000000002E-3</v>
      </c>
      <c r="AG24" s="18">
        <v>0.95</v>
      </c>
      <c r="AH24" s="18">
        <v>1.6199999999999999E-2</v>
      </c>
      <c r="AI24" s="18">
        <v>3.1E-2</v>
      </c>
      <c r="AJ24" s="18">
        <v>0</v>
      </c>
      <c r="AK24" s="18">
        <v>0.54700000000000004</v>
      </c>
      <c r="AL24" s="18">
        <v>1.66E-2</v>
      </c>
      <c r="AM24" s="18">
        <v>1.12815</v>
      </c>
      <c r="AN24" s="18">
        <v>1.4E-2</v>
      </c>
      <c r="AO24" s="22">
        <v>0.51600000000000001</v>
      </c>
      <c r="AP24" s="19">
        <v>0</v>
      </c>
      <c r="AQ24" s="229"/>
      <c r="AR24" s="230">
        <f t="shared" si="8"/>
        <v>11</v>
      </c>
      <c r="AS24" s="269">
        <f t="shared" si="9"/>
        <v>43899</v>
      </c>
      <c r="AT24" s="270">
        <f t="shared" si="0"/>
        <v>0.375</v>
      </c>
      <c r="AU24" s="269">
        <f t="shared" si="0"/>
        <v>43906</v>
      </c>
      <c r="AV24" s="270">
        <f t="shared" si="0"/>
        <v>0.375</v>
      </c>
      <c r="AW24" s="25">
        <f t="shared" si="45"/>
        <v>31.746153110361345</v>
      </c>
      <c r="AX24" s="25">
        <f t="shared" si="1"/>
        <v>24.792628479394221</v>
      </c>
      <c r="AY24" s="25">
        <f t="shared" si="46"/>
        <v>126.82453751077136</v>
      </c>
      <c r="AZ24" s="25">
        <f t="shared" si="47"/>
        <v>66.565771616405627</v>
      </c>
      <c r="BA24" s="25">
        <f t="shared" si="48"/>
        <v>44.073469349457802</v>
      </c>
      <c r="BB24" s="25">
        <f t="shared" si="49"/>
        <v>51.500552119055797</v>
      </c>
      <c r="BC24" s="25">
        <f t="shared" si="50"/>
        <v>74.808487176450498</v>
      </c>
      <c r="BD24" s="28">
        <f t="shared" si="10"/>
        <v>26.94270902353237</v>
      </c>
      <c r="BE24" s="28">
        <f t="shared" si="11"/>
        <v>32.629181900907355</v>
      </c>
      <c r="BF24" s="28">
        <f t="shared" si="12"/>
        <v>4.4282819110629861</v>
      </c>
      <c r="BG24" s="28">
        <f t="shared" si="13"/>
        <v>4.9758447031896544</v>
      </c>
      <c r="BH24" s="29">
        <f t="shared" si="14"/>
        <v>74.273203185297689</v>
      </c>
      <c r="BI24" s="166">
        <f t="shared" si="15"/>
        <v>42.106582264471108</v>
      </c>
      <c r="BJ24" s="167">
        <f t="shared" si="16"/>
        <v>73.568086564419076</v>
      </c>
      <c r="BK24" s="168"/>
      <c r="BL24" s="169">
        <f t="shared" si="17"/>
        <v>11</v>
      </c>
      <c r="BM24" s="170">
        <f t="shared" si="18"/>
        <v>40.308140745367474</v>
      </c>
      <c r="BN24" s="171">
        <f t="shared" si="19"/>
        <v>23.512336719883891</v>
      </c>
      <c r="BO24" s="171">
        <f t="shared" si="20"/>
        <v>34.414668547249647</v>
      </c>
      <c r="BP24" s="171">
        <f t="shared" si="5"/>
        <v>12.416851441241686</v>
      </c>
      <c r="BQ24" s="171">
        <f t="shared" si="21"/>
        <v>15.26750761200522</v>
      </c>
      <c r="BR24" s="171">
        <f t="shared" si="22"/>
        <v>2.2166240409207165</v>
      </c>
      <c r="BS24" s="171">
        <f t="shared" si="23"/>
        <v>4.7387906211435631</v>
      </c>
      <c r="BT24" s="171">
        <f t="shared" si="24"/>
        <v>68.363273453093811</v>
      </c>
      <c r="BU24" s="171">
        <f t="shared" si="25"/>
        <v>98.235146012501019</v>
      </c>
      <c r="BV24" s="171">
        <f t="shared" si="26"/>
        <v>103.003047168405</v>
      </c>
      <c r="BW24" s="172">
        <f t="shared" si="27"/>
        <v>201.23819318090602</v>
      </c>
      <c r="BX24" s="241">
        <f t="shared" si="28"/>
        <v>2.3692824312022172</v>
      </c>
      <c r="BY24" s="174" t="str">
        <f t="shared" si="29"/>
        <v>○</v>
      </c>
      <c r="BZ24" s="233"/>
      <c r="CA24" s="234">
        <f t="shared" si="30"/>
        <v>11</v>
      </c>
      <c r="CB24" s="235">
        <f t="shared" si="31"/>
        <v>43899</v>
      </c>
      <c r="CC24" s="236">
        <f t="shared" si="31"/>
        <v>0.375</v>
      </c>
      <c r="CD24" s="235">
        <f t="shared" si="31"/>
        <v>43906</v>
      </c>
      <c r="CE24" s="236">
        <f t="shared" si="31"/>
        <v>0.375</v>
      </c>
      <c r="CF24" s="179">
        <f t="shared" si="32"/>
        <v>0.76312355231279916</v>
      </c>
      <c r="CG24" s="179">
        <f t="shared" si="33"/>
        <v>0.59597264117622206</v>
      </c>
      <c r="CH24" s="179">
        <f t="shared" si="34"/>
        <v>3.0486462800451757</v>
      </c>
      <c r="CI24" s="179">
        <f t="shared" si="35"/>
        <v>1.6001279878466432</v>
      </c>
      <c r="CJ24" s="179">
        <f t="shared" si="36"/>
        <v>4.233697465708917</v>
      </c>
      <c r="CK24" s="179">
        <f t="shared" si="37"/>
        <v>3.1935492369026495</v>
      </c>
      <c r="CL24" s="179">
        <f t="shared" si="38"/>
        <v>2.65196087040517</v>
      </c>
      <c r="CM24" s="179">
        <f t="shared" si="39"/>
        <v>0.48604647078452395</v>
      </c>
      <c r="CN24" s="179">
        <f t="shared" si="40"/>
        <v>0.75014489190186007</v>
      </c>
      <c r="CO24" s="179">
        <f t="shared" si="41"/>
        <v>0.17314582272256276</v>
      </c>
      <c r="CP24" s="179">
        <f t="shared" si="42"/>
        <v>0.12096278473454049</v>
      </c>
      <c r="CQ24" s="180">
        <f t="shared" si="43"/>
        <v>2.9768699836667309</v>
      </c>
    </row>
    <row r="25" spans="1:95" s="7" customFormat="1" ht="15" customHeight="1" thickBot="1">
      <c r="A25" s="227">
        <v>12</v>
      </c>
      <c r="B25" s="256">
        <v>43906</v>
      </c>
      <c r="C25" s="228">
        <v>0.375</v>
      </c>
      <c r="D25" s="256" t="s">
        <v>232</v>
      </c>
      <c r="E25" s="228">
        <v>0.375</v>
      </c>
      <c r="F25" s="257"/>
      <c r="G25" s="258"/>
      <c r="H25" s="257"/>
      <c r="I25" s="258"/>
      <c r="J25" s="25" t="str">
        <f t="shared" si="7"/>
        <v/>
      </c>
      <c r="K25" s="79" t="str">
        <f t="shared" si="44"/>
        <v/>
      </c>
      <c r="L25" s="22">
        <v>12.157200000000001</v>
      </c>
      <c r="M25" s="18">
        <v>1.51</v>
      </c>
      <c r="N25" s="18">
        <v>6.8999999999999999E-3</v>
      </c>
      <c r="O25" s="18">
        <v>1.643</v>
      </c>
      <c r="P25" s="18">
        <v>4.5999999999999999E-3</v>
      </c>
      <c r="Q25" s="18">
        <v>1.0620000000000001</v>
      </c>
      <c r="R25" s="18">
        <v>1.06E-2</v>
      </c>
      <c r="S25" s="18">
        <v>0.314</v>
      </c>
      <c r="T25" s="18">
        <v>2.8E-3</v>
      </c>
      <c r="U25" s="18">
        <v>0.28899999999999998</v>
      </c>
      <c r="V25" s="18">
        <v>1.26E-2</v>
      </c>
      <c r="W25" s="18">
        <v>6.3E-2</v>
      </c>
      <c r="X25" s="18">
        <v>8.3999999999999995E-3</v>
      </c>
      <c r="Y25" s="18">
        <v>4.6400000000000004E-2</v>
      </c>
      <c r="Z25" s="18">
        <v>1.9E-3</v>
      </c>
      <c r="AA25" s="18">
        <v>1.048</v>
      </c>
      <c r="AB25" s="18">
        <v>1.3299999999999999E-2</v>
      </c>
      <c r="AC25" s="18">
        <v>1.0129999999999999</v>
      </c>
      <c r="AD25" s="18">
        <v>1.4800000000000001E-2</v>
      </c>
      <c r="AE25" s="18">
        <v>0.878</v>
      </c>
      <c r="AF25" s="18">
        <v>4.0000000000000001E-3</v>
      </c>
      <c r="AG25" s="18">
        <v>1.0249999999999999</v>
      </c>
      <c r="AH25" s="18">
        <v>1.4800000000000001E-2</v>
      </c>
      <c r="AI25" s="18">
        <v>3.7999999999999999E-2</v>
      </c>
      <c r="AJ25" s="18">
        <v>0</v>
      </c>
      <c r="AK25" s="18">
        <v>0.52200000000000002</v>
      </c>
      <c r="AL25" s="18">
        <v>1.4999999999999999E-2</v>
      </c>
      <c r="AM25" s="18">
        <v>1.2349700000000001</v>
      </c>
      <c r="AN25" s="18">
        <v>1.46E-2</v>
      </c>
      <c r="AO25" s="22">
        <v>0.53300000000000003</v>
      </c>
      <c r="AP25" s="19">
        <v>0</v>
      </c>
      <c r="AQ25" s="229"/>
      <c r="AR25" s="230">
        <f t="shared" si="8"/>
        <v>12</v>
      </c>
      <c r="AS25" s="269">
        <f t="shared" si="9"/>
        <v>43906</v>
      </c>
      <c r="AT25" s="270">
        <f t="shared" si="0"/>
        <v>0.375</v>
      </c>
      <c r="AU25" s="269" t="str">
        <f t="shared" si="0"/>
        <v>3/23//2020</v>
      </c>
      <c r="AV25" s="270">
        <f t="shared" si="0"/>
        <v>0.375</v>
      </c>
      <c r="AW25" s="25">
        <f t="shared" si="45"/>
        <v>32.222414101003821</v>
      </c>
      <c r="AX25" s="25">
        <f t="shared" si="1"/>
        <v>28.98385501380605</v>
      </c>
      <c r="AY25" s="25">
        <f t="shared" si="46"/>
        <v>129.39159446604441</v>
      </c>
      <c r="AZ25" s="25">
        <f t="shared" si="47"/>
        <v>65.08876365582779</v>
      </c>
      <c r="BA25" s="25">
        <f t="shared" si="48"/>
        <v>32.177458567113241</v>
      </c>
      <c r="BB25" s="25">
        <f t="shared" si="49"/>
        <v>54.333121343958624</v>
      </c>
      <c r="BC25" s="25">
        <f t="shared" si="50"/>
        <v>60.989936393656826</v>
      </c>
      <c r="BD25" s="28">
        <f t="shared" si="10"/>
        <v>35.473946146573745</v>
      </c>
      <c r="BE25" s="28">
        <f t="shared" si="11"/>
        <v>24.723247396184078</v>
      </c>
      <c r="BF25" s="28">
        <f t="shared" si="12"/>
        <v>2.8715893407613455</v>
      </c>
      <c r="BG25" s="28">
        <f t="shared" si="13"/>
        <v>3.7642763521981064</v>
      </c>
      <c r="BH25" s="29">
        <f t="shared" si="14"/>
        <v>53.087611175832123</v>
      </c>
      <c r="BI25" s="166">
        <f t="shared" si="15"/>
        <v>30.687141214071264</v>
      </c>
      <c r="BJ25" s="167">
        <f t="shared" si="16"/>
        <v>52.553341799600588</v>
      </c>
      <c r="BK25" s="168"/>
      <c r="BL25" s="169">
        <f t="shared" si="17"/>
        <v>12</v>
      </c>
      <c r="BM25" s="170">
        <f t="shared" si="18"/>
        <v>31.438684155735999</v>
      </c>
      <c r="BN25" s="171">
        <f t="shared" si="19"/>
        <v>26.495726495726498</v>
      </c>
      <c r="BO25" s="171">
        <f t="shared" si="20"/>
        <v>29.957686882933707</v>
      </c>
      <c r="BP25" s="171">
        <f t="shared" si="5"/>
        <v>17.405764966740577</v>
      </c>
      <c r="BQ25" s="171">
        <f t="shared" si="21"/>
        <v>12.570682905611136</v>
      </c>
      <c r="BR25" s="171">
        <f t="shared" si="22"/>
        <v>1.6112531969309463</v>
      </c>
      <c r="BS25" s="171">
        <f t="shared" si="23"/>
        <v>3.8173591114767591</v>
      </c>
      <c r="BT25" s="171">
        <f t="shared" si="24"/>
        <v>52.295409181636728</v>
      </c>
      <c r="BU25" s="171">
        <f t="shared" si="25"/>
        <v>87.892097534396214</v>
      </c>
      <c r="BV25" s="171">
        <f t="shared" si="26"/>
        <v>87.700469362396149</v>
      </c>
      <c r="BW25" s="172">
        <f t="shared" si="27"/>
        <v>175.59256689679236</v>
      </c>
      <c r="BX25" s="241">
        <f t="shared" si="28"/>
        <v>-0.1091322801338728</v>
      </c>
      <c r="BY25" s="174" t="str">
        <f t="shared" si="29"/>
        <v>○</v>
      </c>
      <c r="BZ25" s="233"/>
      <c r="CA25" s="234">
        <f t="shared" si="30"/>
        <v>12</v>
      </c>
      <c r="CB25" s="235">
        <f t="shared" si="31"/>
        <v>43906</v>
      </c>
      <c r="CC25" s="236">
        <f t="shared" si="31"/>
        <v>0.375</v>
      </c>
      <c r="CD25" s="235" t="str">
        <f t="shared" si="31"/>
        <v>3/23//2020</v>
      </c>
      <c r="CE25" s="236">
        <f t="shared" si="31"/>
        <v>0.375</v>
      </c>
      <c r="CF25" s="179">
        <f t="shared" si="32"/>
        <v>0.77457205688416031</v>
      </c>
      <c r="CG25" s="179">
        <f t="shared" si="33"/>
        <v>0.6967226019783741</v>
      </c>
      <c r="CH25" s="179">
        <f t="shared" si="34"/>
        <v>3.1103539652531156</v>
      </c>
      <c r="CI25" s="179">
        <f t="shared" si="35"/>
        <v>1.5646232273878853</v>
      </c>
      <c r="CJ25" s="179">
        <f t="shared" si="36"/>
        <v>3.0909666699568978</v>
      </c>
      <c r="CK25" s="179">
        <f t="shared" si="37"/>
        <v>3.369196854538874</v>
      </c>
      <c r="CL25" s="179">
        <f t="shared" si="38"/>
        <v>2.1620932451551349</v>
      </c>
      <c r="CM25" s="179">
        <f t="shared" si="39"/>
        <v>0.63994998848419027</v>
      </c>
      <c r="CN25" s="179">
        <f t="shared" si="40"/>
        <v>0.56838745763827192</v>
      </c>
      <c r="CO25" s="179">
        <f t="shared" si="41"/>
        <v>0.11227914322376861</v>
      </c>
      <c r="CP25" s="179">
        <f t="shared" si="42"/>
        <v>9.1509558121935966E-2</v>
      </c>
      <c r="CQ25" s="180">
        <f t="shared" si="43"/>
        <v>2.1277514559273514</v>
      </c>
    </row>
    <row r="26" spans="1:95" s="7" customFormat="1" ht="15" customHeight="1" thickBot="1">
      <c r="A26" s="227">
        <v>13</v>
      </c>
      <c r="B26" s="256" t="s">
        <v>232</v>
      </c>
      <c r="C26" s="228">
        <v>0.375</v>
      </c>
      <c r="D26" s="256">
        <v>43920</v>
      </c>
      <c r="E26" s="228">
        <v>0.375</v>
      </c>
      <c r="F26" s="257"/>
      <c r="G26" s="258"/>
      <c r="H26" s="257"/>
      <c r="I26" s="258"/>
      <c r="J26" s="25" t="str">
        <f t="shared" si="7"/>
        <v/>
      </c>
      <c r="K26" s="79" t="str">
        <f t="shared" si="44"/>
        <v/>
      </c>
      <c r="L26" s="22">
        <v>12.074</v>
      </c>
      <c r="M26" s="18">
        <v>1.365</v>
      </c>
      <c r="N26" s="18">
        <v>7.6E-3</v>
      </c>
      <c r="O26" s="18">
        <v>0.92900000000000005</v>
      </c>
      <c r="P26" s="18">
        <v>5.0000000000000001E-3</v>
      </c>
      <c r="Q26" s="18">
        <v>0.86599999999999999</v>
      </c>
      <c r="R26" s="18">
        <v>9.5999999999999992E-3</v>
      </c>
      <c r="S26" s="18">
        <v>0.28299999999999997</v>
      </c>
      <c r="T26" s="18">
        <v>1.5E-3</v>
      </c>
      <c r="U26" s="18">
        <v>0.312</v>
      </c>
      <c r="V26" s="18">
        <v>8.6E-3</v>
      </c>
      <c r="W26" s="18">
        <v>3.5999999999999997E-2</v>
      </c>
      <c r="X26" s="18">
        <v>7.7999999999999996E-3</v>
      </c>
      <c r="Y26" s="18">
        <v>2.5000000000000001E-2</v>
      </c>
      <c r="Z26" s="18">
        <v>2.3E-3</v>
      </c>
      <c r="AA26" s="18">
        <v>0.73899999999999999</v>
      </c>
      <c r="AB26" s="18">
        <v>1.3599999999999999E-2</v>
      </c>
      <c r="AC26" s="18">
        <v>0.82499999999999996</v>
      </c>
      <c r="AD26" s="18">
        <v>1.43E-2</v>
      </c>
      <c r="AE26" s="18">
        <v>0.73699999999999999</v>
      </c>
      <c r="AF26" s="18">
        <v>3.8999999999999998E-3</v>
      </c>
      <c r="AG26" s="18">
        <v>1.0720000000000001</v>
      </c>
      <c r="AH26" s="18">
        <v>1.6199999999999999E-2</v>
      </c>
      <c r="AI26" s="18">
        <v>2.4E-2</v>
      </c>
      <c r="AJ26" s="18">
        <v>0</v>
      </c>
      <c r="AK26" s="18">
        <v>0.41044000000000003</v>
      </c>
      <c r="AL26" s="18">
        <v>1.5800000000000002E-2</v>
      </c>
      <c r="AM26" s="18">
        <v>1.19573</v>
      </c>
      <c r="AN26" s="18">
        <v>1.52E-2</v>
      </c>
      <c r="AO26" s="22">
        <v>0.501</v>
      </c>
      <c r="AP26" s="19">
        <v>0</v>
      </c>
      <c r="AQ26" s="229"/>
      <c r="AR26" s="230">
        <f t="shared" si="8"/>
        <v>13</v>
      </c>
      <c r="AS26" s="269" t="str">
        <f t="shared" si="9"/>
        <v>3/23//2020</v>
      </c>
      <c r="AT26" s="270">
        <f t="shared" si="0"/>
        <v>0.375</v>
      </c>
      <c r="AU26" s="269">
        <f t="shared" si="0"/>
        <v>43920</v>
      </c>
      <c r="AV26" s="270">
        <f t="shared" si="0"/>
        <v>0.375</v>
      </c>
      <c r="AW26" s="25">
        <f t="shared" si="45"/>
        <v>25.980997672379889</v>
      </c>
      <c r="AX26" s="25">
        <f t="shared" si="1"/>
        <v>24.478811346585857</v>
      </c>
      <c r="AY26" s="25">
        <f t="shared" si="46"/>
        <v>130.61964150082483</v>
      </c>
      <c r="AZ26" s="25">
        <f t="shared" si="47"/>
        <v>60.257569085245578</v>
      </c>
      <c r="BA26" s="25">
        <f t="shared" si="48"/>
        <v>29.258637596436245</v>
      </c>
      <c r="BB26" s="25">
        <f t="shared" si="49"/>
        <v>30.853119198261261</v>
      </c>
      <c r="BC26" s="25">
        <f t="shared" si="50"/>
        <v>50.020641399662118</v>
      </c>
      <c r="BD26" s="28">
        <f t="shared" si="10"/>
        <v>32.309534661898333</v>
      </c>
      <c r="BE26" s="28">
        <f t="shared" si="11"/>
        <v>27.325331688457648</v>
      </c>
      <c r="BF26" s="28">
        <f t="shared" si="12"/>
        <v>1.4933485619582902</v>
      </c>
      <c r="BG26" s="28">
        <f t="shared" si="13"/>
        <v>1.9334357094639278</v>
      </c>
      <c r="BH26" s="29">
        <f t="shared" si="14"/>
        <v>37.474744068265657</v>
      </c>
      <c r="BI26" s="166">
        <f t="shared" si="15"/>
        <v>27.611466602256016</v>
      </c>
      <c r="BJ26" s="167">
        <f t="shared" si="16"/>
        <v>36.884243650478091</v>
      </c>
      <c r="BK26" s="168"/>
      <c r="BL26" s="169">
        <f t="shared" si="17"/>
        <v>13</v>
      </c>
      <c r="BM26" s="170">
        <f t="shared" si="18"/>
        <v>28.419737663960024</v>
      </c>
      <c r="BN26" s="171">
        <f t="shared" si="19"/>
        <v>14.981454604096115</v>
      </c>
      <c r="BO26" s="171">
        <f t="shared" si="20"/>
        <v>24.428772919605077</v>
      </c>
      <c r="BP26" s="171">
        <f t="shared" si="5"/>
        <v>15.687361419068736</v>
      </c>
      <c r="BQ26" s="171">
        <f t="shared" si="21"/>
        <v>13.571117877337974</v>
      </c>
      <c r="BR26" s="171">
        <f t="shared" si="22"/>
        <v>0.92071611253196928</v>
      </c>
      <c r="BS26" s="171">
        <f t="shared" si="23"/>
        <v>2.0567667626491155</v>
      </c>
      <c r="BT26" s="171">
        <f t="shared" si="24"/>
        <v>36.876247504990019</v>
      </c>
      <c r="BU26" s="171">
        <f t="shared" si="25"/>
        <v>67.829965187661216</v>
      </c>
      <c r="BV26" s="171">
        <f t="shared" si="26"/>
        <v>69.11220967657782</v>
      </c>
      <c r="BW26" s="172">
        <f t="shared" si="27"/>
        <v>136.94217486423904</v>
      </c>
      <c r="BX26" s="241">
        <f t="shared" si="28"/>
        <v>0.93634009404903051</v>
      </c>
      <c r="BY26" s="174" t="str">
        <f t="shared" si="29"/>
        <v>○</v>
      </c>
      <c r="BZ26" s="233"/>
      <c r="CA26" s="234">
        <f t="shared" si="30"/>
        <v>13</v>
      </c>
      <c r="CB26" s="235" t="str">
        <f t="shared" si="31"/>
        <v>3/23//2020</v>
      </c>
      <c r="CC26" s="236">
        <f t="shared" si="31"/>
        <v>0.375</v>
      </c>
      <c r="CD26" s="235">
        <f t="shared" si="31"/>
        <v>43920</v>
      </c>
      <c r="CE26" s="236">
        <f t="shared" si="31"/>
        <v>0.375</v>
      </c>
      <c r="CF26" s="179">
        <f t="shared" si="32"/>
        <v>0.62453901634796949</v>
      </c>
      <c r="CG26" s="179">
        <f t="shared" si="33"/>
        <v>0.58842901079263488</v>
      </c>
      <c r="CH26" s="179">
        <f t="shared" si="34"/>
        <v>3.1398741282892781</v>
      </c>
      <c r="CI26" s="179">
        <f t="shared" si="35"/>
        <v>1.4484895229418588</v>
      </c>
      <c r="CJ26" s="179">
        <f t="shared" si="36"/>
        <v>2.8105847275136657</v>
      </c>
      <c r="CK26" s="179">
        <f t="shared" si="37"/>
        <v>1.9132019214841807</v>
      </c>
      <c r="CL26" s="179">
        <f t="shared" si="38"/>
        <v>1.7732317376180222</v>
      </c>
      <c r="CM26" s="179">
        <f t="shared" si="39"/>
        <v>0.58286400530064586</v>
      </c>
      <c r="CN26" s="179">
        <f t="shared" si="40"/>
        <v>0.62820937551764133</v>
      </c>
      <c r="CO26" s="179">
        <f t="shared" si="41"/>
        <v>5.8389928772569148E-2</v>
      </c>
      <c r="CP26" s="179">
        <f t="shared" si="42"/>
        <v>4.7001822097068088E-2</v>
      </c>
      <c r="CQ26" s="180">
        <f t="shared" si="43"/>
        <v>1.5019877422560877</v>
      </c>
    </row>
    <row r="27" spans="1:95" s="7" customFormat="1" ht="15" customHeight="1" thickBot="1">
      <c r="A27" s="227">
        <v>14</v>
      </c>
      <c r="B27" s="256">
        <v>43920</v>
      </c>
      <c r="C27" s="228">
        <v>0.375</v>
      </c>
      <c r="D27" s="256">
        <v>43927</v>
      </c>
      <c r="E27" s="228">
        <v>0.375</v>
      </c>
      <c r="F27" s="257"/>
      <c r="G27" s="258"/>
      <c r="H27" s="257"/>
      <c r="I27" s="258"/>
      <c r="J27" s="25" t="str">
        <f t="shared" si="7"/>
        <v/>
      </c>
      <c r="K27" s="79" t="str">
        <f t="shared" si="44"/>
        <v/>
      </c>
      <c r="L27" s="22">
        <v>12.0901</v>
      </c>
      <c r="M27" s="18">
        <v>2.1619999999999999</v>
      </c>
      <c r="N27" s="18">
        <v>8.2000000000000007E-3</v>
      </c>
      <c r="O27" s="18">
        <v>1.8280000000000001</v>
      </c>
      <c r="P27" s="18">
        <v>4.1999999999999997E-3</v>
      </c>
      <c r="Q27" s="18">
        <v>1.048</v>
      </c>
      <c r="R27" s="18">
        <v>1.15E-2</v>
      </c>
      <c r="S27" s="18">
        <v>0.432</v>
      </c>
      <c r="T27" s="18">
        <v>2.2000000000000001E-3</v>
      </c>
      <c r="U27" s="18">
        <v>0.36799999999999999</v>
      </c>
      <c r="V27" s="18">
        <v>9.2999999999999992E-3</v>
      </c>
      <c r="W27" s="18">
        <v>8.1320000000000003E-2</v>
      </c>
      <c r="X27" s="18">
        <v>8.3999999999999995E-3</v>
      </c>
      <c r="Y27" s="18">
        <v>3.3600000000000005E-2</v>
      </c>
      <c r="Z27" s="18">
        <v>3.0000000000000001E-3</v>
      </c>
      <c r="AA27" s="18">
        <v>1.206</v>
      </c>
      <c r="AB27" s="18">
        <v>1.4E-2</v>
      </c>
      <c r="AC27" s="18">
        <v>0.51900000000000002</v>
      </c>
      <c r="AD27" s="18">
        <v>1.52E-2</v>
      </c>
      <c r="AE27" s="18">
        <v>0.45900000000000002</v>
      </c>
      <c r="AF27" s="18">
        <v>2.8E-3</v>
      </c>
      <c r="AG27" s="18">
        <v>0.89800000000000002</v>
      </c>
      <c r="AH27" s="18">
        <v>1.4500000000000001E-2</v>
      </c>
      <c r="AI27" s="18">
        <v>3.3000000000000002E-2</v>
      </c>
      <c r="AJ27" s="18">
        <v>0</v>
      </c>
      <c r="AK27" s="18">
        <v>0.39307999999999998</v>
      </c>
      <c r="AL27" s="18">
        <v>1.7399999999999999E-2</v>
      </c>
      <c r="AM27" s="18">
        <v>0.89707000000000003</v>
      </c>
      <c r="AN27" s="18">
        <v>1.47E-2</v>
      </c>
      <c r="AO27" s="22">
        <v>0.48199999999999998</v>
      </c>
      <c r="AP27" s="19">
        <v>0</v>
      </c>
      <c r="AQ27" s="229"/>
      <c r="AR27" s="230">
        <f t="shared" si="8"/>
        <v>14</v>
      </c>
      <c r="AS27" s="269">
        <f t="shared" si="9"/>
        <v>43920</v>
      </c>
      <c r="AT27" s="270">
        <f t="shared" si="0"/>
        <v>0.375</v>
      </c>
      <c r="AU27" s="269">
        <f t="shared" si="0"/>
        <v>43927</v>
      </c>
      <c r="AV27" s="270">
        <f t="shared" si="0"/>
        <v>0.375</v>
      </c>
      <c r="AW27" s="25">
        <f t="shared" si="45"/>
        <v>18.931869453371036</v>
      </c>
      <c r="AX27" s="25">
        <f t="shared" si="1"/>
        <v>15.21260767676789</v>
      </c>
      <c r="AY27" s="25">
        <f t="shared" si="46"/>
        <v>103.00364765917361</v>
      </c>
      <c r="AZ27" s="25">
        <f t="shared" si="47"/>
        <v>59.031091224131245</v>
      </c>
      <c r="BA27" s="25">
        <f t="shared" si="48"/>
        <v>46.363146892107295</v>
      </c>
      <c r="BB27" s="25">
        <f t="shared" si="49"/>
        <v>60.817084350919075</v>
      </c>
      <c r="BC27" s="25">
        <f t="shared" si="50"/>
        <v>60.459309461474191</v>
      </c>
      <c r="BD27" s="28">
        <f t="shared" si="10"/>
        <v>49.265170889575955</v>
      </c>
      <c r="BE27" s="28">
        <f t="shared" si="11"/>
        <v>32.262834554036559</v>
      </c>
      <c r="BF27" s="28">
        <f t="shared" si="12"/>
        <v>3.8563817437999779</v>
      </c>
      <c r="BG27" s="28">
        <f t="shared" si="13"/>
        <v>2.6028346720483273</v>
      </c>
      <c r="BH27" s="29">
        <f t="shared" si="14"/>
        <v>61.497669502476924</v>
      </c>
      <c r="BI27" s="166">
        <f t="shared" si="15"/>
        <v>44.418343225189972</v>
      </c>
      <c r="BJ27" s="167">
        <f t="shared" si="16"/>
        <v>60.800469647764196</v>
      </c>
      <c r="BK27" s="168"/>
      <c r="BL27" s="169">
        <f t="shared" si="17"/>
        <v>14</v>
      </c>
      <c r="BM27" s="170">
        <f t="shared" si="18"/>
        <v>45.01353320841141</v>
      </c>
      <c r="BN27" s="171">
        <f t="shared" si="19"/>
        <v>29.479116271569104</v>
      </c>
      <c r="BO27" s="171">
        <f t="shared" si="20"/>
        <v>29.562764456981661</v>
      </c>
      <c r="BP27" s="171">
        <f t="shared" si="5"/>
        <v>23.946784922394681</v>
      </c>
      <c r="BQ27" s="171">
        <f t="shared" si="21"/>
        <v>16.006959547629407</v>
      </c>
      <c r="BR27" s="171">
        <f t="shared" si="22"/>
        <v>2.0797953964194376</v>
      </c>
      <c r="BS27" s="171">
        <f t="shared" si="23"/>
        <v>2.7642945290004115</v>
      </c>
      <c r="BT27" s="171">
        <f t="shared" si="24"/>
        <v>60.179640718562879</v>
      </c>
      <c r="BU27" s="171">
        <f t="shared" si="25"/>
        <v>104.05541393696217</v>
      </c>
      <c r="BV27" s="171">
        <f t="shared" si="26"/>
        <v>104.97747511400681</v>
      </c>
      <c r="BW27" s="172">
        <f t="shared" si="27"/>
        <v>209.03288905096898</v>
      </c>
      <c r="BX27" s="241">
        <f t="shared" si="28"/>
        <v>0.44110818217692593</v>
      </c>
      <c r="BY27" s="174" t="str">
        <f t="shared" si="29"/>
        <v>○</v>
      </c>
      <c r="BZ27" s="233"/>
      <c r="CA27" s="234">
        <f t="shared" si="30"/>
        <v>14</v>
      </c>
      <c r="CB27" s="235">
        <f t="shared" si="31"/>
        <v>43920</v>
      </c>
      <c r="CC27" s="236">
        <f t="shared" si="31"/>
        <v>0.375</v>
      </c>
      <c r="CD27" s="235">
        <f t="shared" si="31"/>
        <v>43927</v>
      </c>
      <c r="CE27" s="236">
        <f t="shared" si="31"/>
        <v>0.375</v>
      </c>
      <c r="CF27" s="179">
        <f t="shared" si="32"/>
        <v>0.45508995748096903</v>
      </c>
      <c r="CG27" s="179">
        <f t="shared" si="33"/>
        <v>0.36568522711644957</v>
      </c>
      <c r="CH27" s="179">
        <f t="shared" si="34"/>
        <v>2.4760325835255133</v>
      </c>
      <c r="CI27" s="179">
        <f t="shared" si="35"/>
        <v>1.4190070801730343</v>
      </c>
      <c r="CJ27" s="179">
        <f t="shared" si="36"/>
        <v>4.4536438904558269</v>
      </c>
      <c r="CK27" s="179">
        <f t="shared" si="37"/>
        <v>3.7712674006004918</v>
      </c>
      <c r="CL27" s="179">
        <f t="shared" si="38"/>
        <v>2.1432825204092603</v>
      </c>
      <c r="CM27" s="179">
        <f t="shared" si="39"/>
        <v>0.88874368284795013</v>
      </c>
      <c r="CN27" s="179">
        <f t="shared" si="40"/>
        <v>0.74172256639730039</v>
      </c>
      <c r="CO27" s="179">
        <f t="shared" si="41"/>
        <v>0.15078452618257912</v>
      </c>
      <c r="CP27" s="179">
        <f t="shared" si="42"/>
        <v>6.327491087749483E-2</v>
      </c>
      <c r="CQ27" s="180">
        <f t="shared" si="43"/>
        <v>2.464826593659275</v>
      </c>
    </row>
    <row r="28" spans="1:95" s="7" customFormat="1" ht="15" customHeight="1" thickBot="1">
      <c r="A28" s="227">
        <v>15</v>
      </c>
      <c r="B28" s="256">
        <v>43927</v>
      </c>
      <c r="C28" s="228">
        <v>0.375</v>
      </c>
      <c r="D28" s="256">
        <v>43934</v>
      </c>
      <c r="E28" s="228">
        <v>0.375</v>
      </c>
      <c r="F28" s="257"/>
      <c r="G28" s="258"/>
      <c r="H28" s="257"/>
      <c r="I28" s="258"/>
      <c r="J28" s="25" t="str">
        <f t="shared" si="7"/>
        <v/>
      </c>
      <c r="K28" s="79" t="str">
        <f t="shared" si="44"/>
        <v/>
      </c>
      <c r="L28" s="22">
        <v>12.0799</v>
      </c>
      <c r="M28" s="18">
        <v>1.9259999999999999</v>
      </c>
      <c r="N28" s="18">
        <v>8.6E-3</v>
      </c>
      <c r="O28" s="18">
        <v>1.784</v>
      </c>
      <c r="P28" s="18">
        <v>3.2000000000000002E-3</v>
      </c>
      <c r="Q28" s="18">
        <v>1.44</v>
      </c>
      <c r="R28" s="18">
        <v>9.2999999999999992E-3</v>
      </c>
      <c r="S28" s="18">
        <v>0.39</v>
      </c>
      <c r="T28" s="18">
        <v>1.8E-3</v>
      </c>
      <c r="U28" s="18">
        <v>0.27800000000000002</v>
      </c>
      <c r="V28" s="18">
        <v>8.8999999999999999E-3</v>
      </c>
      <c r="W28" s="18">
        <v>5.2999999999999999E-2</v>
      </c>
      <c r="X28" s="18">
        <v>8.9999999999999993E-3</v>
      </c>
      <c r="Y28" s="18">
        <v>2.8000000000000001E-2</v>
      </c>
      <c r="Z28" s="18">
        <v>2.8999999999999998E-3</v>
      </c>
      <c r="AA28" s="18">
        <v>1.5209999999999999</v>
      </c>
      <c r="AB28" s="18">
        <v>1.3299999999999999E-2</v>
      </c>
      <c r="AC28" s="18">
        <v>0.69399999999999995</v>
      </c>
      <c r="AD28" s="18">
        <v>1.3899999999999999E-2</v>
      </c>
      <c r="AE28" s="18">
        <v>0.52</v>
      </c>
      <c r="AF28" s="18">
        <v>3.8E-3</v>
      </c>
      <c r="AG28" s="18">
        <v>0.92600000000000005</v>
      </c>
      <c r="AH28" s="18">
        <v>1.6799999999999999E-2</v>
      </c>
      <c r="AI28" s="18">
        <v>0.03</v>
      </c>
      <c r="AJ28" s="18">
        <v>0</v>
      </c>
      <c r="AK28" s="18">
        <v>0.54200000000000004</v>
      </c>
      <c r="AL28" s="18">
        <v>1.6400000000000001E-2</v>
      </c>
      <c r="AM28" s="18">
        <v>1.0976299999999999</v>
      </c>
      <c r="AN28" s="18">
        <v>1.55E-2</v>
      </c>
      <c r="AO28" s="22">
        <v>0.439</v>
      </c>
      <c r="AP28" s="19">
        <v>0</v>
      </c>
      <c r="AQ28" s="229"/>
      <c r="AR28" s="230">
        <f t="shared" si="8"/>
        <v>15</v>
      </c>
      <c r="AS28" s="269">
        <f t="shared" si="9"/>
        <v>43927</v>
      </c>
      <c r="AT28" s="270">
        <f t="shared" si="0"/>
        <v>0.375</v>
      </c>
      <c r="AU28" s="269">
        <f t="shared" si="0"/>
        <v>43934</v>
      </c>
      <c r="AV28" s="270">
        <f t="shared" si="0"/>
        <v>0.375</v>
      </c>
      <c r="AW28" s="25">
        <f t="shared" si="45"/>
        <v>25.976064151124017</v>
      </c>
      <c r="AX28" s="25">
        <f t="shared" si="1"/>
        <v>17.227923650365295</v>
      </c>
      <c r="AY28" s="25">
        <f t="shared" si="46"/>
        <v>116.2528655143618</v>
      </c>
      <c r="AZ28" s="25">
        <f t="shared" si="47"/>
        <v>53.803803643034669</v>
      </c>
      <c r="BA28" s="25">
        <f t="shared" si="48"/>
        <v>41.309202457796452</v>
      </c>
      <c r="BB28" s="25">
        <f t="shared" si="49"/>
        <v>59.43333288758334</v>
      </c>
      <c r="BC28" s="25">
        <f t="shared" si="50"/>
        <v>83.523561986911972</v>
      </c>
      <c r="BD28" s="28">
        <f t="shared" si="10"/>
        <v>44.534406341633385</v>
      </c>
      <c r="BE28" s="28">
        <f t="shared" si="11"/>
        <v>24.224308912333715</v>
      </c>
      <c r="BF28" s="28">
        <f t="shared" si="12"/>
        <v>2.328909372376073</v>
      </c>
      <c r="BG28" s="28">
        <f t="shared" si="13"/>
        <v>2.1368076615904439</v>
      </c>
      <c r="BH28" s="29">
        <f t="shared" si="14"/>
        <v>77.850945514991579</v>
      </c>
      <c r="BI28" s="166">
        <f t="shared" si="15"/>
        <v>39.848961116560979</v>
      </c>
      <c r="BJ28" s="167">
        <f t="shared" si="16"/>
        <v>77.327458199396048</v>
      </c>
      <c r="BK28" s="168"/>
      <c r="BL28" s="169">
        <f t="shared" si="17"/>
        <v>15</v>
      </c>
      <c r="BM28" s="170">
        <f t="shared" si="18"/>
        <v>40.099937539038102</v>
      </c>
      <c r="BN28" s="171">
        <f t="shared" si="19"/>
        <v>28.769553297855186</v>
      </c>
      <c r="BO28" s="171">
        <f t="shared" si="20"/>
        <v>40.620592383638922</v>
      </c>
      <c r="BP28" s="171">
        <f t="shared" si="5"/>
        <v>21.618625277161865</v>
      </c>
      <c r="BQ28" s="171">
        <f t="shared" si="21"/>
        <v>12.092214006089606</v>
      </c>
      <c r="BR28" s="171">
        <f t="shared" si="22"/>
        <v>1.3554987212276215</v>
      </c>
      <c r="BS28" s="171">
        <f t="shared" si="23"/>
        <v>2.3035787741670095</v>
      </c>
      <c r="BT28" s="171">
        <f t="shared" si="24"/>
        <v>75.898203592814369</v>
      </c>
      <c r="BU28" s="171">
        <f t="shared" si="25"/>
        <v>109.49008322053221</v>
      </c>
      <c r="BV28" s="171">
        <f t="shared" si="26"/>
        <v>113.26812037146047</v>
      </c>
      <c r="BW28" s="172">
        <f t="shared" si="27"/>
        <v>222.7582035919927</v>
      </c>
      <c r="BX28" s="241">
        <f t="shared" si="28"/>
        <v>1.6960260452845841</v>
      </c>
      <c r="BY28" s="174" t="str">
        <f t="shared" si="29"/>
        <v>○</v>
      </c>
      <c r="BZ28" s="233"/>
      <c r="CA28" s="234">
        <f t="shared" si="30"/>
        <v>15</v>
      </c>
      <c r="CB28" s="235">
        <f t="shared" si="31"/>
        <v>43927</v>
      </c>
      <c r="CC28" s="236">
        <f t="shared" si="31"/>
        <v>0.375</v>
      </c>
      <c r="CD28" s="235">
        <f t="shared" si="31"/>
        <v>43934</v>
      </c>
      <c r="CE28" s="236">
        <f t="shared" si="31"/>
        <v>0.375</v>
      </c>
      <c r="CF28" s="179">
        <f t="shared" si="32"/>
        <v>0.62442042288396449</v>
      </c>
      <c r="CG28" s="179">
        <f t="shared" si="33"/>
        <v>0.4141299970845761</v>
      </c>
      <c r="CH28" s="179">
        <f t="shared" si="34"/>
        <v>2.7945212570938835</v>
      </c>
      <c r="CI28" s="179">
        <f t="shared" si="35"/>
        <v>1.2933519731123604</v>
      </c>
      <c r="CJ28" s="179">
        <f t="shared" si="36"/>
        <v>3.9681619880959276</v>
      </c>
      <c r="CK28" s="179">
        <f t="shared" si="37"/>
        <v>3.685460972359043</v>
      </c>
      <c r="CL28" s="179">
        <f t="shared" si="38"/>
        <v>2.9609102724360294</v>
      </c>
      <c r="CM28" s="179">
        <f t="shared" si="39"/>
        <v>0.80340069040306628</v>
      </c>
      <c r="CN28" s="179">
        <f t="shared" si="40"/>
        <v>0.55691686189455214</v>
      </c>
      <c r="CO28" s="179">
        <f t="shared" si="41"/>
        <v>9.1060356459904457E-2</v>
      </c>
      <c r="CP28" s="179">
        <f t="shared" si="42"/>
        <v>5.1945794253263684E-2</v>
      </c>
      <c r="CQ28" s="180">
        <f t="shared" si="43"/>
        <v>3.1202658962408623</v>
      </c>
    </row>
    <row r="29" spans="1:95" s="7" customFormat="1" ht="15" customHeight="1" thickBot="1">
      <c r="A29" s="227">
        <v>16</v>
      </c>
      <c r="B29" s="256">
        <v>43934</v>
      </c>
      <c r="C29" s="228">
        <v>0.375</v>
      </c>
      <c r="D29" s="256">
        <v>43941</v>
      </c>
      <c r="E29" s="228">
        <v>0.375</v>
      </c>
      <c r="F29" s="257"/>
      <c r="G29" s="258"/>
      <c r="H29" s="257"/>
      <c r="I29" s="258"/>
      <c r="J29" s="25" t="str">
        <f t="shared" si="7"/>
        <v/>
      </c>
      <c r="K29" s="79" t="str">
        <f t="shared" si="44"/>
        <v/>
      </c>
      <c r="L29" s="22">
        <v>12.0748</v>
      </c>
      <c r="M29" s="18">
        <v>1.296</v>
      </c>
      <c r="N29" s="18">
        <v>7.1999999999999998E-3</v>
      </c>
      <c r="O29" s="18">
        <v>1.0549999999999999</v>
      </c>
      <c r="P29" s="18">
        <v>4.0000000000000001E-3</v>
      </c>
      <c r="Q29" s="18">
        <v>1.012</v>
      </c>
      <c r="R29" s="18">
        <v>8.8999999999999999E-3</v>
      </c>
      <c r="S29" s="18">
        <v>0.183</v>
      </c>
      <c r="T29" s="18">
        <v>8.9999999999999998E-4</v>
      </c>
      <c r="U29" s="18">
        <v>0.20899999999999999</v>
      </c>
      <c r="V29" s="18">
        <v>1.12E-2</v>
      </c>
      <c r="W29" s="18">
        <v>9.7369999999999998E-2</v>
      </c>
      <c r="X29" s="18">
        <v>7.9000000000000008E-3</v>
      </c>
      <c r="Y29" s="18">
        <v>2.5600000000000001E-2</v>
      </c>
      <c r="Z29" s="18">
        <v>1.6999999999999999E-3</v>
      </c>
      <c r="AA29" s="18">
        <v>0.94599999999999995</v>
      </c>
      <c r="AB29" s="18">
        <v>1.7899999999999999E-2</v>
      </c>
      <c r="AC29" s="18">
        <v>1.0269999999999999</v>
      </c>
      <c r="AD29" s="18">
        <v>1.3299999999999999E-2</v>
      </c>
      <c r="AE29" s="18">
        <v>0.83399999999999996</v>
      </c>
      <c r="AF29" s="18">
        <v>3.5000000000000001E-3</v>
      </c>
      <c r="AG29" s="18">
        <v>1.276</v>
      </c>
      <c r="AH29" s="18">
        <v>1.4999999999999999E-2</v>
      </c>
      <c r="AI29" s="18">
        <v>2.7E-2</v>
      </c>
      <c r="AJ29" s="18">
        <v>0</v>
      </c>
      <c r="AK29" s="18">
        <v>0.72499999999999998</v>
      </c>
      <c r="AL29" s="18">
        <v>1.5699999999999999E-2</v>
      </c>
      <c r="AM29" s="18">
        <v>1.44861</v>
      </c>
      <c r="AN29" s="18">
        <v>1.5800000000000002E-2</v>
      </c>
      <c r="AO29" s="22">
        <v>0.39100000000000001</v>
      </c>
      <c r="AP29" s="19">
        <v>0</v>
      </c>
      <c r="AQ29" s="229"/>
      <c r="AR29" s="230">
        <f t="shared" si="8"/>
        <v>16</v>
      </c>
      <c r="AS29" s="269">
        <f t="shared" si="9"/>
        <v>43934</v>
      </c>
      <c r="AT29" s="270">
        <f t="shared" si="0"/>
        <v>0.375</v>
      </c>
      <c r="AU29" s="269">
        <f t="shared" si="0"/>
        <v>43941</v>
      </c>
      <c r="AV29" s="270">
        <f t="shared" si="0"/>
        <v>0.375</v>
      </c>
      <c r="AW29" s="25">
        <f t="shared" si="45"/>
        <v>37.136652833330288</v>
      </c>
      <c r="AX29" s="25">
        <f t="shared" si="1"/>
        <v>27.729240088552576</v>
      </c>
      <c r="AY29" s="25">
        <f t="shared" si="46"/>
        <v>157.32972510841333</v>
      </c>
      <c r="AZ29" s="25">
        <f t="shared" si="47"/>
        <v>47.973324003952605</v>
      </c>
      <c r="BA29" s="25">
        <f t="shared" si="48"/>
        <v>27.778130105395295</v>
      </c>
      <c r="BB29" s="25">
        <f t="shared" si="49"/>
        <v>35.091428456434386</v>
      </c>
      <c r="BC29" s="25">
        <f t="shared" si="50"/>
        <v>58.585218429009245</v>
      </c>
      <c r="BD29" s="28">
        <f t="shared" si="10"/>
        <v>20.899383495501837</v>
      </c>
      <c r="BE29" s="28">
        <f t="shared" si="11"/>
        <v>17.813422907316905</v>
      </c>
      <c r="BF29" s="28">
        <f t="shared" si="12"/>
        <v>4.7376256627804336</v>
      </c>
      <c r="BG29" s="28">
        <f t="shared" si="13"/>
        <v>2.0355088956882876</v>
      </c>
      <c r="BH29" s="29">
        <f t="shared" si="14"/>
        <v>47.943211533007783</v>
      </c>
      <c r="BI29" s="166">
        <f t="shared" si="15"/>
        <v>26.704336972542233</v>
      </c>
      <c r="BJ29" s="167">
        <f t="shared" si="16"/>
        <v>47.558263463980666</v>
      </c>
      <c r="BK29" s="168"/>
      <c r="BL29" s="169">
        <f t="shared" si="17"/>
        <v>16</v>
      </c>
      <c r="BM29" s="170">
        <f t="shared" si="18"/>
        <v>26.983135540287321</v>
      </c>
      <c r="BN29" s="171">
        <f t="shared" si="19"/>
        <v>17.013384937913241</v>
      </c>
      <c r="BO29" s="171">
        <f t="shared" si="20"/>
        <v>28.547249647390689</v>
      </c>
      <c r="BP29" s="171">
        <f t="shared" si="5"/>
        <v>10.144124168514413</v>
      </c>
      <c r="BQ29" s="171">
        <f t="shared" si="21"/>
        <v>9.0909090909090917</v>
      </c>
      <c r="BR29" s="171">
        <f t="shared" si="22"/>
        <v>2.4902813299232736</v>
      </c>
      <c r="BS29" s="171">
        <f t="shared" si="23"/>
        <v>2.1061291649526948</v>
      </c>
      <c r="BT29" s="171">
        <f t="shared" si="24"/>
        <v>47.205588822355288</v>
      </c>
      <c r="BU29" s="171">
        <f t="shared" si="25"/>
        <v>72.543770125591251</v>
      </c>
      <c r="BV29" s="171">
        <f t="shared" si="26"/>
        <v>71.037032576654752</v>
      </c>
      <c r="BW29" s="172">
        <f t="shared" si="27"/>
        <v>143.58080270224599</v>
      </c>
      <c r="BX29" s="241">
        <f t="shared" si="28"/>
        <v>-1.049400421629576</v>
      </c>
      <c r="BY29" s="174" t="str">
        <f t="shared" si="29"/>
        <v>○</v>
      </c>
      <c r="BZ29" s="233"/>
      <c r="CA29" s="234">
        <f t="shared" si="30"/>
        <v>16</v>
      </c>
      <c r="CB29" s="235">
        <f t="shared" si="31"/>
        <v>43934</v>
      </c>
      <c r="CC29" s="236">
        <f t="shared" si="31"/>
        <v>0.375</v>
      </c>
      <c r="CD29" s="235">
        <f t="shared" si="31"/>
        <v>43941</v>
      </c>
      <c r="CE29" s="236">
        <f t="shared" si="31"/>
        <v>0.375</v>
      </c>
      <c r="CF29" s="179">
        <f t="shared" si="32"/>
        <v>0.8927020018034435</v>
      </c>
      <c r="CG29" s="179">
        <f t="shared" si="33"/>
        <v>0.66656379202065352</v>
      </c>
      <c r="CH29" s="179">
        <f t="shared" si="34"/>
        <v>3.7819391310735719</v>
      </c>
      <c r="CI29" s="179">
        <f t="shared" si="35"/>
        <v>1.1531971544042139</v>
      </c>
      <c r="CJ29" s="179">
        <f t="shared" si="36"/>
        <v>2.6683671779242721</v>
      </c>
      <c r="CK29" s="179">
        <f t="shared" si="37"/>
        <v>2.1760194785834961</v>
      </c>
      <c r="CL29" s="179">
        <f t="shared" si="38"/>
        <v>2.0768459933083778</v>
      </c>
      <c r="CM29" s="179">
        <f t="shared" si="39"/>
        <v>0.37702487825885311</v>
      </c>
      <c r="CN29" s="179">
        <f t="shared" si="40"/>
        <v>0.40953059263921565</v>
      </c>
      <c r="CO29" s="179">
        <f t="shared" si="41"/>
        <v>0.18524116341471497</v>
      </c>
      <c r="CP29" s="179">
        <f t="shared" si="42"/>
        <v>4.9483221254182266E-2</v>
      </c>
      <c r="CQ29" s="180">
        <f t="shared" si="43"/>
        <v>1.9215639182429518</v>
      </c>
    </row>
    <row r="30" spans="1:95" s="7" customFormat="1" ht="15" customHeight="1" thickBot="1">
      <c r="A30" s="227">
        <v>17</v>
      </c>
      <c r="B30" s="256">
        <v>43941</v>
      </c>
      <c r="C30" s="228">
        <v>0.375</v>
      </c>
      <c r="D30" s="256">
        <v>43948</v>
      </c>
      <c r="E30" s="228">
        <v>0.375</v>
      </c>
      <c r="F30" s="257"/>
      <c r="G30" s="258"/>
      <c r="H30" s="257"/>
      <c r="I30" s="258"/>
      <c r="J30" s="25" t="str">
        <f t="shared" si="7"/>
        <v/>
      </c>
      <c r="K30" s="79" t="str">
        <f t="shared" si="44"/>
        <v/>
      </c>
      <c r="L30" s="22">
        <v>12.0863</v>
      </c>
      <c r="M30" s="18">
        <v>2.1509999999999998</v>
      </c>
      <c r="N30" s="18">
        <v>6.8999999999999999E-3</v>
      </c>
      <c r="O30" s="18">
        <v>1.5720000000000001</v>
      </c>
      <c r="P30" s="18">
        <v>3.2000000000000002E-3</v>
      </c>
      <c r="Q30" s="18">
        <v>1.3149999999999999</v>
      </c>
      <c r="R30" s="18">
        <v>9.5999999999999992E-3</v>
      </c>
      <c r="S30" s="18">
        <v>0.34599999999999997</v>
      </c>
      <c r="T30" s="18">
        <v>1.4E-3</v>
      </c>
      <c r="U30" s="18">
        <v>0.35499999999999998</v>
      </c>
      <c r="V30" s="18">
        <v>1.2500000000000001E-2</v>
      </c>
      <c r="W30" s="18">
        <v>6.8479999999999999E-2</v>
      </c>
      <c r="X30" s="18">
        <v>9.2999999999999992E-3</v>
      </c>
      <c r="Y30" s="18">
        <v>3.04E-2</v>
      </c>
      <c r="Z30" s="18">
        <v>2.3E-3</v>
      </c>
      <c r="AA30" s="18">
        <v>1.2729999999999999</v>
      </c>
      <c r="AB30" s="18">
        <v>1.46E-2</v>
      </c>
      <c r="AC30" s="18">
        <v>0.95</v>
      </c>
      <c r="AD30" s="18">
        <v>1.46E-2</v>
      </c>
      <c r="AE30" s="18">
        <v>0.70499999999999996</v>
      </c>
      <c r="AF30" s="18">
        <v>3.2000000000000002E-3</v>
      </c>
      <c r="AG30" s="18">
        <v>1.1419999999999999</v>
      </c>
      <c r="AH30" s="18">
        <v>1.4500000000000001E-2</v>
      </c>
      <c r="AI30" s="18">
        <v>1.9E-2</v>
      </c>
      <c r="AJ30" s="18">
        <v>0</v>
      </c>
      <c r="AK30" s="18">
        <v>0.61199999999999999</v>
      </c>
      <c r="AL30" s="18">
        <v>1.66E-2</v>
      </c>
      <c r="AM30" s="18">
        <v>0.90143000000000006</v>
      </c>
      <c r="AN30" s="18">
        <v>1.52E-2</v>
      </c>
      <c r="AO30" s="22">
        <v>0.41599999999999998</v>
      </c>
      <c r="AP30" s="19">
        <v>0</v>
      </c>
      <c r="AQ30" s="229"/>
      <c r="AR30" s="230">
        <f t="shared" si="8"/>
        <v>17</v>
      </c>
      <c r="AS30" s="269">
        <f t="shared" si="9"/>
        <v>43941</v>
      </c>
      <c r="AT30" s="270">
        <f t="shared" si="0"/>
        <v>0.375</v>
      </c>
      <c r="AU30" s="269">
        <f t="shared" si="0"/>
        <v>43948</v>
      </c>
      <c r="AV30" s="270">
        <f t="shared" si="0"/>
        <v>0.375</v>
      </c>
      <c r="AW30" s="25">
        <f t="shared" si="45"/>
        <v>32.962679671302539</v>
      </c>
      <c r="AX30" s="25">
        <f t="shared" si="1"/>
        <v>23.409830615525383</v>
      </c>
      <c r="AY30" s="25">
        <f t="shared" si="46"/>
        <v>117.49831521350795</v>
      </c>
      <c r="AZ30" s="25">
        <f t="shared" si="47"/>
        <v>49.876889618641172</v>
      </c>
      <c r="BA30" s="25">
        <f t="shared" si="48"/>
        <v>46.168853856310271</v>
      </c>
      <c r="BB30" s="25">
        <f t="shared" si="49"/>
        <v>52.330211270499035</v>
      </c>
      <c r="BC30" s="25">
        <f t="shared" si="50"/>
        <v>76.16825526744563</v>
      </c>
      <c r="BD30" s="28">
        <f t="shared" si="10"/>
        <v>39.511669339272977</v>
      </c>
      <c r="BE30" s="28">
        <f t="shared" si="11"/>
        <v>30.815430785668749</v>
      </c>
      <c r="BF30" s="28">
        <f t="shared" si="12"/>
        <v>3.1307244301653032</v>
      </c>
      <c r="BG30" s="28">
        <f t="shared" si="13"/>
        <v>2.3909362679413948</v>
      </c>
      <c r="BH30" s="29">
        <f t="shared" si="14"/>
        <v>64.943790880630047</v>
      </c>
      <c r="BI30" s="166">
        <f t="shared" si="15"/>
        <v>44.311299688550157</v>
      </c>
      <c r="BJ30" s="167">
        <f t="shared" si="16"/>
        <v>64.277869421351738</v>
      </c>
      <c r="BK30" s="168"/>
      <c r="BL30" s="169">
        <f t="shared" si="17"/>
        <v>17</v>
      </c>
      <c r="BM30" s="170">
        <f t="shared" si="18"/>
        <v>44.784509681449094</v>
      </c>
      <c r="BN30" s="171">
        <f t="shared" si="19"/>
        <v>25.350749879051765</v>
      </c>
      <c r="BO30" s="171">
        <f t="shared" si="20"/>
        <v>37.094499294781379</v>
      </c>
      <c r="BP30" s="171">
        <f t="shared" si="5"/>
        <v>19.17960088691796</v>
      </c>
      <c r="BQ30" s="171">
        <f t="shared" si="21"/>
        <v>15.441496302740322</v>
      </c>
      <c r="BR30" s="171">
        <f t="shared" si="22"/>
        <v>1.7514066496163683</v>
      </c>
      <c r="BS30" s="171">
        <f t="shared" si="23"/>
        <v>2.5010283833813247</v>
      </c>
      <c r="BT30" s="171">
        <f t="shared" si="24"/>
        <v>63.522954091816366</v>
      </c>
      <c r="BU30" s="171">
        <f t="shared" si="25"/>
        <v>107.22975885528223</v>
      </c>
      <c r="BV30" s="171">
        <f t="shared" si="26"/>
        <v>102.39648631447236</v>
      </c>
      <c r="BW30" s="172">
        <f t="shared" si="27"/>
        <v>209.62624516975458</v>
      </c>
      <c r="BX30" s="241">
        <f t="shared" si="28"/>
        <v>-2.3056619350768344</v>
      </c>
      <c r="BY30" s="174" t="str">
        <f t="shared" si="29"/>
        <v>○</v>
      </c>
      <c r="BZ30" s="233"/>
      <c r="CA30" s="234">
        <f t="shared" si="30"/>
        <v>17</v>
      </c>
      <c r="CB30" s="235">
        <f t="shared" si="30"/>
        <v>43941</v>
      </c>
      <c r="CC30" s="236">
        <f t="shared" si="30"/>
        <v>0.375</v>
      </c>
      <c r="CD30" s="235">
        <f t="shared" si="30"/>
        <v>43948</v>
      </c>
      <c r="CE30" s="236">
        <f t="shared" si="30"/>
        <v>0.375</v>
      </c>
      <c r="CF30" s="179">
        <f t="shared" si="32"/>
        <v>0.79236678274267192</v>
      </c>
      <c r="CG30" s="179">
        <f t="shared" si="33"/>
        <v>0.56273253128518386</v>
      </c>
      <c r="CH30" s="179">
        <f t="shared" si="34"/>
        <v>2.8244597505968683</v>
      </c>
      <c r="CI30" s="179">
        <f t="shared" si="35"/>
        <v>1.1989556357197821</v>
      </c>
      <c r="CJ30" s="179">
        <f t="shared" si="36"/>
        <v>4.4349801014371648</v>
      </c>
      <c r="CK30" s="179">
        <f t="shared" si="37"/>
        <v>3.2449964008836449</v>
      </c>
      <c r="CL30" s="179">
        <f t="shared" si="38"/>
        <v>2.7001646492309477</v>
      </c>
      <c r="CM30" s="179">
        <f t="shared" si="39"/>
        <v>0.7127905148804845</v>
      </c>
      <c r="CN30" s="179">
        <f t="shared" si="40"/>
        <v>0.70844675376252453</v>
      </c>
      <c r="CO30" s="179">
        <f t="shared" si="41"/>
        <v>0.12241132521946337</v>
      </c>
      <c r="CP30" s="179">
        <f t="shared" si="42"/>
        <v>5.8123660673655299E-2</v>
      </c>
      <c r="CQ30" s="180">
        <f t="shared" si="43"/>
        <v>2.6029471384956522</v>
      </c>
    </row>
    <row r="31" spans="1:95" s="7" customFormat="1" ht="15" customHeight="1" thickBot="1">
      <c r="A31" s="227">
        <v>18</v>
      </c>
      <c r="B31" s="256">
        <v>43948</v>
      </c>
      <c r="C31" s="228">
        <v>0.375</v>
      </c>
      <c r="D31" s="256">
        <v>43955</v>
      </c>
      <c r="E31" s="228">
        <v>0.375</v>
      </c>
      <c r="F31" s="257"/>
      <c r="G31" s="258"/>
      <c r="H31" s="257"/>
      <c r="I31" s="258"/>
      <c r="J31" s="25" t="str">
        <f t="shared" si="7"/>
        <v/>
      </c>
      <c r="K31" s="79" t="str">
        <f t="shared" si="44"/>
        <v/>
      </c>
      <c r="L31" s="22">
        <v>12.075899999999999</v>
      </c>
      <c r="M31" s="18">
        <v>1.3429199999999999</v>
      </c>
      <c r="N31" s="18">
        <v>7.4999999999999997E-3</v>
      </c>
      <c r="O31" s="18">
        <v>1.2849999999999999</v>
      </c>
      <c r="P31" s="18">
        <v>3.3999999999999998E-3</v>
      </c>
      <c r="Q31" s="18">
        <v>0.89300000000000002</v>
      </c>
      <c r="R31" s="18">
        <v>9.1999999999999998E-3</v>
      </c>
      <c r="S31" s="18">
        <v>0.34515000000000001</v>
      </c>
      <c r="T31" s="18">
        <v>1.2999999999999999E-3</v>
      </c>
      <c r="U31" s="18">
        <v>0.27648</v>
      </c>
      <c r="V31" s="18">
        <v>1.2500000000000001E-2</v>
      </c>
      <c r="W31" s="18">
        <v>8.7740000000000012E-2</v>
      </c>
      <c r="X31" s="18">
        <v>7.4999999999999997E-3</v>
      </c>
      <c r="Y31" s="18">
        <v>2.7200000000000002E-2</v>
      </c>
      <c r="Z31" s="18">
        <v>2.0999999999999999E-3</v>
      </c>
      <c r="AA31" s="18">
        <v>0.77910000000000001</v>
      </c>
      <c r="AB31" s="18">
        <v>1.5599999999999999E-2</v>
      </c>
      <c r="AC31" s="18">
        <v>1.5103199999999999</v>
      </c>
      <c r="AD31" s="18">
        <v>1.35E-2</v>
      </c>
      <c r="AE31" s="18">
        <v>1.2829999999999999</v>
      </c>
      <c r="AF31" s="18">
        <v>4.1999999999999997E-3</v>
      </c>
      <c r="AG31" s="18">
        <v>1.825</v>
      </c>
      <c r="AH31" s="18">
        <v>1.4200000000000001E-2</v>
      </c>
      <c r="AI31" s="18">
        <v>2.1999999999999999E-2</v>
      </c>
      <c r="AJ31" s="18">
        <v>0</v>
      </c>
      <c r="AK31" s="18">
        <v>0.94199999999999995</v>
      </c>
      <c r="AL31" s="18">
        <v>1.4999999999999999E-2</v>
      </c>
      <c r="AM31" s="18">
        <v>0.85238000000000014</v>
      </c>
      <c r="AN31" s="18">
        <v>1.4500000000000001E-2</v>
      </c>
      <c r="AO31" s="22">
        <v>0.433</v>
      </c>
      <c r="AP31" s="19">
        <v>0</v>
      </c>
      <c r="AQ31" s="229"/>
      <c r="AR31" s="230">
        <f t="shared" si="8"/>
        <v>18</v>
      </c>
      <c r="AS31" s="269">
        <f t="shared" si="9"/>
        <v>43948</v>
      </c>
      <c r="AT31" s="270">
        <f t="shared" si="0"/>
        <v>0.375</v>
      </c>
      <c r="AU31" s="269">
        <f t="shared" si="0"/>
        <v>43955</v>
      </c>
      <c r="AV31" s="270">
        <f t="shared" si="0"/>
        <v>0.375</v>
      </c>
      <c r="AW31" s="25">
        <f t="shared" si="45"/>
        <v>52.237006720541714</v>
      </c>
      <c r="AX31" s="25">
        <f t="shared" si="1"/>
        <v>42.693464348665024</v>
      </c>
      <c r="AY31" s="25">
        <f t="shared" si="46"/>
        <v>154.6798539669127</v>
      </c>
      <c r="AZ31" s="25">
        <f t="shared" si="47"/>
        <v>52.215009833681499</v>
      </c>
      <c r="BA31" s="25">
        <f t="shared" si="48"/>
        <v>28.780331672626602</v>
      </c>
      <c r="BB31" s="25">
        <f t="shared" si="49"/>
        <v>42.786943939043702</v>
      </c>
      <c r="BC31" s="25">
        <f t="shared" si="50"/>
        <v>51.612899608845709</v>
      </c>
      <c r="BD31" s="28">
        <f t="shared" si="10"/>
        <v>39.45962886002502</v>
      </c>
      <c r="BE31" s="28">
        <f t="shared" si="11"/>
        <v>23.77127925260865</v>
      </c>
      <c r="BF31" s="28">
        <f t="shared" si="12"/>
        <v>4.2484906156963014</v>
      </c>
      <c r="BG31" s="28">
        <f t="shared" si="13"/>
        <v>2.1375154540238333</v>
      </c>
      <c r="BH31" s="29">
        <f t="shared" si="14"/>
        <v>39.436814642396826</v>
      </c>
      <c r="BI31" s="166">
        <f t="shared" si="15"/>
        <v>27.347398959279353</v>
      </c>
      <c r="BJ31" s="167">
        <f t="shared" si="16"/>
        <v>38.92311729774795</v>
      </c>
      <c r="BK31" s="168"/>
      <c r="BL31" s="169">
        <f t="shared" si="17"/>
        <v>18</v>
      </c>
      <c r="BM31" s="170">
        <f t="shared" si="18"/>
        <v>27.960024984384756</v>
      </c>
      <c r="BN31" s="171">
        <f t="shared" si="19"/>
        <v>20.722464118690535</v>
      </c>
      <c r="BO31" s="171">
        <f t="shared" si="20"/>
        <v>25.190409026798307</v>
      </c>
      <c r="BP31" s="171">
        <f t="shared" si="5"/>
        <v>19.132483370288252</v>
      </c>
      <c r="BQ31" s="171">
        <f t="shared" si="21"/>
        <v>12.026098303610267</v>
      </c>
      <c r="BR31" s="171">
        <f t="shared" si="22"/>
        <v>2.2439897698209719</v>
      </c>
      <c r="BS31" s="171">
        <f t="shared" si="23"/>
        <v>2.2377622377622379</v>
      </c>
      <c r="BT31" s="171">
        <f t="shared" si="24"/>
        <v>38.877245508982035</v>
      </c>
      <c r="BU31" s="171">
        <f t="shared" si="25"/>
        <v>73.87289812987359</v>
      </c>
      <c r="BV31" s="171">
        <f t="shared" si="26"/>
        <v>74.517579190463763</v>
      </c>
      <c r="BW31" s="172">
        <f t="shared" si="27"/>
        <v>148.39047732033737</v>
      </c>
      <c r="BX31" s="241">
        <f t="shared" si="28"/>
        <v>0.4344490780216782</v>
      </c>
      <c r="BY31" s="174" t="str">
        <f t="shared" si="29"/>
        <v>○</v>
      </c>
      <c r="BZ31" s="233"/>
      <c r="CA31" s="234">
        <f t="shared" si="30"/>
        <v>18</v>
      </c>
      <c r="CB31" s="235">
        <f t="shared" si="30"/>
        <v>43948</v>
      </c>
      <c r="CC31" s="236">
        <f t="shared" si="30"/>
        <v>0.375</v>
      </c>
      <c r="CD31" s="235">
        <f t="shared" si="30"/>
        <v>43955</v>
      </c>
      <c r="CE31" s="236">
        <f t="shared" si="30"/>
        <v>0.375</v>
      </c>
      <c r="CF31" s="179">
        <f t="shared" si="32"/>
        <v>1.2556888386503979</v>
      </c>
      <c r="CG31" s="179">
        <f t="shared" si="33"/>
        <v>1.0262783040525145</v>
      </c>
      <c r="CH31" s="179">
        <f t="shared" si="34"/>
        <v>3.7182407336128378</v>
      </c>
      <c r="CI31" s="179">
        <f t="shared" si="35"/>
        <v>1.2551600708849862</v>
      </c>
      <c r="CJ31" s="179">
        <f t="shared" si="36"/>
        <v>2.7646386604725111</v>
      </c>
      <c r="CK31" s="179">
        <f t="shared" si="37"/>
        <v>2.6532183936600999</v>
      </c>
      <c r="CL31" s="179">
        <f t="shared" si="38"/>
        <v>1.8296772911335804</v>
      </c>
      <c r="CM31" s="179">
        <f t="shared" si="39"/>
        <v>0.71185170463485137</v>
      </c>
      <c r="CN31" s="179">
        <f t="shared" si="40"/>
        <v>0.54650171001747283</v>
      </c>
      <c r="CO31" s="179">
        <f t="shared" si="41"/>
        <v>0.16611598307372541</v>
      </c>
      <c r="CP31" s="179">
        <f t="shared" si="42"/>
        <v>5.1963000687319384E-2</v>
      </c>
      <c r="CQ31" s="180">
        <f t="shared" si="43"/>
        <v>1.5806275308672648</v>
      </c>
    </row>
    <row r="32" spans="1:95" s="7" customFormat="1" ht="15" customHeight="1" thickBot="1">
      <c r="A32" s="227">
        <v>19</v>
      </c>
      <c r="B32" s="256">
        <v>43955</v>
      </c>
      <c r="C32" s="228">
        <v>0.375</v>
      </c>
      <c r="D32" s="256">
        <v>43962</v>
      </c>
      <c r="E32" s="228">
        <v>0.375</v>
      </c>
      <c r="F32" s="257"/>
      <c r="G32" s="258"/>
      <c r="H32" s="257"/>
      <c r="I32" s="258"/>
      <c r="J32" s="25" t="str">
        <f t="shared" si="7"/>
        <v/>
      </c>
      <c r="K32" s="79" t="str">
        <f t="shared" si="44"/>
        <v/>
      </c>
      <c r="L32" s="22">
        <v>12.0776</v>
      </c>
      <c r="M32" s="18">
        <v>1.851</v>
      </c>
      <c r="N32" s="18">
        <v>8.0000000000000002E-3</v>
      </c>
      <c r="O32" s="18">
        <v>1.3440000000000001</v>
      </c>
      <c r="P32" s="18">
        <v>3.3999999999999998E-3</v>
      </c>
      <c r="Q32" s="18">
        <v>1.3049999999999999</v>
      </c>
      <c r="R32" s="18">
        <v>1.0999999999999999E-2</v>
      </c>
      <c r="S32" s="18">
        <v>0.28599999999999998</v>
      </c>
      <c r="T32" s="18">
        <v>2.3999999999999998E-3</v>
      </c>
      <c r="U32" s="18">
        <v>0.315</v>
      </c>
      <c r="V32" s="18">
        <v>9.7999999999999997E-3</v>
      </c>
      <c r="W32" s="18">
        <v>7.7039999999999997E-2</v>
      </c>
      <c r="X32" s="18">
        <v>8.3000000000000001E-3</v>
      </c>
      <c r="Y32" s="18">
        <v>4.0000000000000008E-2</v>
      </c>
      <c r="Z32" s="18">
        <v>3.0000000000000001E-3</v>
      </c>
      <c r="AA32" s="18">
        <v>1.325</v>
      </c>
      <c r="AB32" s="18">
        <v>1.4E-2</v>
      </c>
      <c r="AC32" s="18">
        <v>0.755</v>
      </c>
      <c r="AD32" s="18">
        <v>1.46E-2</v>
      </c>
      <c r="AE32" s="18">
        <v>0.58399999999999996</v>
      </c>
      <c r="AF32" s="18">
        <v>4.5999999999999999E-3</v>
      </c>
      <c r="AG32" s="18">
        <v>0.95399999999999996</v>
      </c>
      <c r="AH32" s="18">
        <v>1.4800000000000001E-2</v>
      </c>
      <c r="AI32" s="18">
        <v>3.1E-2</v>
      </c>
      <c r="AJ32" s="18">
        <v>0</v>
      </c>
      <c r="AK32" s="18">
        <v>0.621</v>
      </c>
      <c r="AL32" s="18">
        <v>1.5800000000000002E-2</v>
      </c>
      <c r="AM32" s="18">
        <v>0.49704000000000004</v>
      </c>
      <c r="AN32" s="18">
        <v>1.5599999999999999E-2</v>
      </c>
      <c r="AO32" s="22">
        <v>0.41799999999999998</v>
      </c>
      <c r="AP32" s="19">
        <v>0</v>
      </c>
      <c r="AQ32" s="229"/>
      <c r="AR32" s="230">
        <f t="shared" si="8"/>
        <v>19</v>
      </c>
      <c r="AS32" s="269">
        <f t="shared" si="9"/>
        <v>43955</v>
      </c>
      <c r="AT32" s="270">
        <f t="shared" si="0"/>
        <v>0.375</v>
      </c>
      <c r="AU32" s="269">
        <f t="shared" si="0"/>
        <v>43962</v>
      </c>
      <c r="AV32" s="270">
        <f t="shared" si="0"/>
        <v>0.375</v>
      </c>
      <c r="AW32" s="25">
        <f t="shared" si="45"/>
        <v>28.995644254323121</v>
      </c>
      <c r="AX32" s="25">
        <f t="shared" si="1"/>
        <v>19.340875358752204</v>
      </c>
      <c r="AY32" s="25">
        <f t="shared" si="46"/>
        <v>82.952058120066624</v>
      </c>
      <c r="AZ32" s="25">
        <f t="shared" si="47"/>
        <v>51.519207572259624</v>
      </c>
      <c r="BA32" s="25">
        <f t="shared" si="48"/>
        <v>39.713861742507063</v>
      </c>
      <c r="BB32" s="25">
        <f t="shared" si="49"/>
        <v>44.750392657823973</v>
      </c>
      <c r="BC32" s="25">
        <f t="shared" si="50"/>
        <v>75.557469314792087</v>
      </c>
      <c r="BD32" s="28">
        <f t="shared" si="10"/>
        <v>32.540862511119883</v>
      </c>
      <c r="BE32" s="28">
        <f t="shared" si="11"/>
        <v>27.479253127873712</v>
      </c>
      <c r="BF32" s="28">
        <f t="shared" si="12"/>
        <v>3.6390844745327184</v>
      </c>
      <c r="BG32" s="28">
        <f t="shared" si="13"/>
        <v>3.15047568300065</v>
      </c>
      <c r="BH32" s="29">
        <f t="shared" si="14"/>
        <v>67.70712069931804</v>
      </c>
      <c r="BI32" s="166">
        <f t="shared" si="15"/>
        <v>38.057412363958839</v>
      </c>
      <c r="BJ32" s="167">
        <f t="shared" si="16"/>
        <v>67.113294039224684</v>
      </c>
      <c r="BK32" s="168"/>
      <c r="BL32" s="169">
        <f t="shared" si="17"/>
        <v>19</v>
      </c>
      <c r="BM32" s="170">
        <f t="shared" si="18"/>
        <v>38.538413491567766</v>
      </c>
      <c r="BN32" s="171">
        <f t="shared" si="19"/>
        <v>21.673923560716013</v>
      </c>
      <c r="BO32" s="171">
        <f t="shared" si="20"/>
        <v>36.812411847672777</v>
      </c>
      <c r="BP32" s="171">
        <f t="shared" si="5"/>
        <v>15.853658536585366</v>
      </c>
      <c r="BQ32" s="171">
        <f t="shared" si="21"/>
        <v>13.701609395389301</v>
      </c>
      <c r="BR32" s="171">
        <f t="shared" si="22"/>
        <v>1.9703324808184139</v>
      </c>
      <c r="BS32" s="171">
        <f t="shared" si="23"/>
        <v>3.2908268202385855</v>
      </c>
      <c r="BT32" s="171">
        <f t="shared" si="24"/>
        <v>66.117764471057882</v>
      </c>
      <c r="BU32" s="171">
        <f t="shared" si="25"/>
        <v>97.024748899956563</v>
      </c>
      <c r="BV32" s="171">
        <f t="shared" si="26"/>
        <v>100.93419170408956</v>
      </c>
      <c r="BW32" s="172">
        <f t="shared" si="27"/>
        <v>197.95894060404612</v>
      </c>
      <c r="BX32" s="241">
        <f t="shared" si="28"/>
        <v>1.9748755940013794</v>
      </c>
      <c r="BY32" s="174" t="str">
        <f t="shared" si="29"/>
        <v>○</v>
      </c>
      <c r="BZ32" s="233"/>
      <c r="CA32" s="234">
        <f t="shared" si="30"/>
        <v>19</v>
      </c>
      <c r="CB32" s="235">
        <f t="shared" si="30"/>
        <v>43955</v>
      </c>
      <c r="CC32" s="236">
        <f t="shared" si="30"/>
        <v>0.375</v>
      </c>
      <c r="CD32" s="235">
        <f t="shared" si="30"/>
        <v>43962</v>
      </c>
      <c r="CE32" s="236">
        <f t="shared" si="30"/>
        <v>0.375</v>
      </c>
      <c r="CF32" s="179">
        <f t="shared" si="32"/>
        <v>0.69700599527869544</v>
      </c>
      <c r="CG32" s="179">
        <f t="shared" si="33"/>
        <v>0.46492176413629316</v>
      </c>
      <c r="CH32" s="179">
        <f t="shared" si="34"/>
        <v>1.9940264587075978</v>
      </c>
      <c r="CI32" s="179">
        <f t="shared" si="35"/>
        <v>1.2384341673842485</v>
      </c>
      <c r="CJ32" s="179">
        <f t="shared" si="36"/>
        <v>3.8149135589852285</v>
      </c>
      <c r="CK32" s="179">
        <f t="shared" si="37"/>
        <v>2.7749718487116644</v>
      </c>
      <c r="CL32" s="179">
        <f t="shared" si="38"/>
        <v>2.6785122872093798</v>
      </c>
      <c r="CM32" s="179">
        <f t="shared" si="39"/>
        <v>0.58703715970060266</v>
      </c>
      <c r="CN32" s="179">
        <f t="shared" si="40"/>
        <v>0.63174802940981656</v>
      </c>
      <c r="CO32" s="179">
        <f t="shared" si="41"/>
        <v>0.14228820295422928</v>
      </c>
      <c r="CP32" s="179">
        <f t="shared" si="42"/>
        <v>7.6588063853745794E-2</v>
      </c>
      <c r="CQ32" s="180">
        <f t="shared" si="43"/>
        <v>2.7137013976286672</v>
      </c>
    </row>
    <row r="33" spans="1:95" s="7" customFormat="1" ht="15" customHeight="1" thickBot="1">
      <c r="A33" s="227">
        <v>20</v>
      </c>
      <c r="B33" s="256">
        <v>43962</v>
      </c>
      <c r="C33" s="228">
        <v>0.375</v>
      </c>
      <c r="D33" s="256">
        <v>43969</v>
      </c>
      <c r="E33" s="228">
        <v>0.375</v>
      </c>
      <c r="F33" s="257"/>
      <c r="G33" s="258"/>
      <c r="H33" s="257"/>
      <c r="I33" s="258"/>
      <c r="J33" s="25" t="str">
        <f t="shared" si="7"/>
        <v/>
      </c>
      <c r="K33" s="79" t="str">
        <f t="shared" si="44"/>
        <v/>
      </c>
      <c r="L33" s="22">
        <v>12.0983</v>
      </c>
      <c r="M33" s="18">
        <v>2.0790000000000002</v>
      </c>
      <c r="N33" s="18">
        <v>8.3000000000000001E-3</v>
      </c>
      <c r="O33" s="18">
        <v>1.895</v>
      </c>
      <c r="P33" s="18">
        <v>3.3999999999999998E-3</v>
      </c>
      <c r="Q33" s="18">
        <v>1.1359999999999999</v>
      </c>
      <c r="R33" s="18">
        <v>9.2999999999999992E-3</v>
      </c>
      <c r="S33" s="18">
        <v>0.23100000000000001</v>
      </c>
      <c r="T33" s="18">
        <v>8.9999999999999998E-4</v>
      </c>
      <c r="U33" s="18">
        <v>0.31968000000000002</v>
      </c>
      <c r="V33" s="18">
        <v>1.1900000000000001E-2</v>
      </c>
      <c r="W33" s="18">
        <v>7.0620000000000002E-2</v>
      </c>
      <c r="X33" s="18">
        <v>9.1999999999999998E-3</v>
      </c>
      <c r="Y33" s="18">
        <v>2.7200000000000002E-2</v>
      </c>
      <c r="Z33" s="18">
        <v>3.8999999999999998E-3</v>
      </c>
      <c r="AA33" s="18">
        <v>1.502</v>
      </c>
      <c r="AB33" s="18">
        <v>1.29E-2</v>
      </c>
      <c r="AC33" s="18">
        <v>1.2849999999999999</v>
      </c>
      <c r="AD33" s="18">
        <v>1.3299999999999999E-2</v>
      </c>
      <c r="AE33" s="18">
        <v>0.99199999999999999</v>
      </c>
      <c r="AF33" s="18">
        <v>3.2000000000000002E-3</v>
      </c>
      <c r="AG33" s="18">
        <v>1.4590000000000001</v>
      </c>
      <c r="AH33" s="18">
        <v>1.5800000000000002E-2</v>
      </c>
      <c r="AI33" s="18">
        <v>2.7E-2</v>
      </c>
      <c r="AJ33" s="18">
        <v>0</v>
      </c>
      <c r="AK33" s="18">
        <v>0.71599999999999997</v>
      </c>
      <c r="AL33" s="18">
        <v>1.52E-2</v>
      </c>
      <c r="AM33" s="18">
        <v>0.37169000000000008</v>
      </c>
      <c r="AN33" s="18">
        <v>1.52E-2</v>
      </c>
      <c r="AO33" s="22">
        <v>0.42599999999999999</v>
      </c>
      <c r="AP33" s="19">
        <v>0</v>
      </c>
      <c r="AQ33" s="229"/>
      <c r="AR33" s="230">
        <f t="shared" si="8"/>
        <v>20</v>
      </c>
      <c r="AS33" s="269">
        <f t="shared" si="9"/>
        <v>43962</v>
      </c>
      <c r="AT33" s="270">
        <f t="shared" si="0"/>
        <v>0.375</v>
      </c>
      <c r="AU33" s="269">
        <f t="shared" si="0"/>
        <v>43969</v>
      </c>
      <c r="AV33" s="270">
        <f t="shared" si="0"/>
        <v>0.375</v>
      </c>
      <c r="AW33" s="25">
        <f t="shared" si="45"/>
        <v>42.431666482553027</v>
      </c>
      <c r="AX33" s="25">
        <f t="shared" si="1"/>
        <v>32.950528568266222</v>
      </c>
      <c r="AY33" s="25">
        <f t="shared" si="46"/>
        <v>104.90522587613196</v>
      </c>
      <c r="AZ33" s="25">
        <f t="shared" si="47"/>
        <v>51.889242176609713</v>
      </c>
      <c r="BA33" s="25">
        <f t="shared" si="48"/>
        <v>44.544107369035522</v>
      </c>
      <c r="BB33" s="25">
        <f t="shared" si="49"/>
        <v>63.035214239211555</v>
      </c>
      <c r="BC33" s="25">
        <f t="shared" si="50"/>
        <v>65.676154223581761</v>
      </c>
      <c r="BD33" s="28">
        <f t="shared" si="10"/>
        <v>26.356985926794465</v>
      </c>
      <c r="BE33" s="28">
        <f t="shared" si="11"/>
        <v>27.664134235000873</v>
      </c>
      <c r="BF33" s="28">
        <f t="shared" si="12"/>
        <v>3.2460014832038819</v>
      </c>
      <c r="BG33" s="28">
        <f t="shared" si="13"/>
        <v>1.9805536963757058</v>
      </c>
      <c r="BH33" s="29">
        <f t="shared" si="14"/>
        <v>76.773583091786563</v>
      </c>
      <c r="BI33" s="166">
        <f t="shared" si="15"/>
        <v>42.876513357349673</v>
      </c>
      <c r="BJ33" s="167">
        <f t="shared" si="16"/>
        <v>76.175761150968199</v>
      </c>
      <c r="BK33" s="168"/>
      <c r="BL33" s="169">
        <f t="shared" si="17"/>
        <v>20</v>
      </c>
      <c r="BM33" s="170">
        <f t="shared" si="18"/>
        <v>43.285446595877573</v>
      </c>
      <c r="BN33" s="171">
        <f t="shared" si="19"/>
        <v>30.559587163360749</v>
      </c>
      <c r="BO33" s="171">
        <f t="shared" si="20"/>
        <v>32.045133991537377</v>
      </c>
      <c r="BP33" s="171">
        <f t="shared" si="5"/>
        <v>12.804878048780488</v>
      </c>
      <c r="BQ33" s="171">
        <f t="shared" si="21"/>
        <v>13.90517616354937</v>
      </c>
      <c r="BR33" s="171">
        <f t="shared" si="22"/>
        <v>1.8061381074168799</v>
      </c>
      <c r="BS33" s="171">
        <f t="shared" si="23"/>
        <v>2.2377622377622379</v>
      </c>
      <c r="BT33" s="171">
        <f t="shared" si="24"/>
        <v>74.950099800399201</v>
      </c>
      <c r="BU33" s="171">
        <f t="shared" si="25"/>
        <v>105.8901677507757</v>
      </c>
      <c r="BV33" s="171">
        <f t="shared" si="26"/>
        <v>105.70405435790818</v>
      </c>
      <c r="BW33" s="172">
        <f t="shared" si="27"/>
        <v>211.59422210868388</v>
      </c>
      <c r="BX33" s="241">
        <f t="shared" si="28"/>
        <v>-8.7957691383430112E-2</v>
      </c>
      <c r="BY33" s="174" t="str">
        <f t="shared" si="29"/>
        <v>○</v>
      </c>
      <c r="BZ33" s="233"/>
      <c r="CA33" s="234">
        <f t="shared" si="30"/>
        <v>20</v>
      </c>
      <c r="CB33" s="235">
        <f t="shared" si="30"/>
        <v>43962</v>
      </c>
      <c r="CC33" s="236">
        <f t="shared" si="30"/>
        <v>0.375</v>
      </c>
      <c r="CD33" s="235">
        <f t="shared" si="30"/>
        <v>43969</v>
      </c>
      <c r="CE33" s="236">
        <f t="shared" si="30"/>
        <v>0.375</v>
      </c>
      <c r="CF33" s="179">
        <f t="shared" si="32"/>
        <v>1.0199851284075545</v>
      </c>
      <c r="CG33" s="179">
        <f t="shared" si="33"/>
        <v>0.792074690882554</v>
      </c>
      <c r="CH33" s="179">
        <f t="shared" si="34"/>
        <v>2.5217432911782236</v>
      </c>
      <c r="CI33" s="179">
        <f t="shared" si="35"/>
        <v>1.2473291702139975</v>
      </c>
      <c r="CJ33" s="179">
        <f t="shared" si="36"/>
        <v>4.2789069538695523</v>
      </c>
      <c r="CK33" s="179">
        <f t="shared" si="37"/>
        <v>3.9088136349735083</v>
      </c>
      <c r="CL33" s="179">
        <f t="shared" si="38"/>
        <v>2.3282196672259738</v>
      </c>
      <c r="CM33" s="179">
        <f t="shared" si="39"/>
        <v>0.47548002611937218</v>
      </c>
      <c r="CN33" s="179">
        <f t="shared" si="40"/>
        <v>0.63599844606267009</v>
      </c>
      <c r="CO33" s="179">
        <f t="shared" si="41"/>
        <v>0.12691865799327179</v>
      </c>
      <c r="CP33" s="179">
        <f t="shared" si="42"/>
        <v>4.8147260358893405E-2</v>
      </c>
      <c r="CQ33" s="180">
        <f t="shared" si="43"/>
        <v>3.0770852103188053</v>
      </c>
    </row>
    <row r="34" spans="1:95" s="7" customFormat="1" ht="15" customHeight="1" thickBot="1">
      <c r="A34" s="227">
        <v>21</v>
      </c>
      <c r="B34" s="256">
        <v>43969</v>
      </c>
      <c r="C34" s="228">
        <v>0.375</v>
      </c>
      <c r="D34" s="256">
        <v>43976</v>
      </c>
      <c r="E34" s="228">
        <v>0.375</v>
      </c>
      <c r="F34" s="257"/>
      <c r="G34" s="258"/>
      <c r="H34" s="257"/>
      <c r="I34" s="258"/>
      <c r="J34" s="25" t="str">
        <f t="shared" si="7"/>
        <v/>
      </c>
      <c r="K34" s="79" t="str">
        <f t="shared" si="44"/>
        <v/>
      </c>
      <c r="L34" s="22">
        <v>12.000500000000001</v>
      </c>
      <c r="M34" s="18">
        <v>1.619</v>
      </c>
      <c r="N34" s="18">
        <v>8.0000000000000002E-3</v>
      </c>
      <c r="O34" s="18">
        <v>1.4119999999999999</v>
      </c>
      <c r="P34" s="18">
        <v>4.1000000000000003E-3</v>
      </c>
      <c r="Q34" s="18">
        <v>1.365</v>
      </c>
      <c r="R34" s="18">
        <v>1.12E-2</v>
      </c>
      <c r="S34" s="18">
        <v>0.32700000000000001</v>
      </c>
      <c r="T34" s="18">
        <v>2.0999999999999999E-3</v>
      </c>
      <c r="U34" s="18">
        <v>0.30887999999999999</v>
      </c>
      <c r="V34" s="18">
        <v>9.2999999999999992E-3</v>
      </c>
      <c r="W34" s="18">
        <v>9.7369999999999998E-2</v>
      </c>
      <c r="X34" s="18">
        <v>1.01E-2</v>
      </c>
      <c r="Y34" s="18">
        <v>3.04E-2</v>
      </c>
      <c r="Z34" s="18">
        <v>3.3E-3</v>
      </c>
      <c r="AA34" s="18">
        <v>1.226</v>
      </c>
      <c r="AB34" s="18">
        <v>1.35E-2</v>
      </c>
      <c r="AC34" s="18">
        <v>0.71423999999999999</v>
      </c>
      <c r="AD34" s="18">
        <v>1.55E-2</v>
      </c>
      <c r="AE34" s="18">
        <v>0.65200000000000002</v>
      </c>
      <c r="AF34" s="18">
        <v>3.8999999999999998E-3</v>
      </c>
      <c r="AG34" s="18">
        <v>1.012</v>
      </c>
      <c r="AH34" s="18">
        <v>1.4E-2</v>
      </c>
      <c r="AI34" s="18">
        <v>3.5000000000000003E-2</v>
      </c>
      <c r="AJ34" s="18">
        <v>0</v>
      </c>
      <c r="AK34" s="18">
        <v>0.50900000000000001</v>
      </c>
      <c r="AL34" s="18">
        <v>1.5599999999999999E-2</v>
      </c>
      <c r="AM34" s="18">
        <v>0.40984000000000004</v>
      </c>
      <c r="AN34" s="18">
        <v>1.4999999999999999E-2</v>
      </c>
      <c r="AO34" s="22">
        <v>0.45500000000000002</v>
      </c>
      <c r="AP34" s="19">
        <v>0</v>
      </c>
      <c r="AQ34" s="229"/>
      <c r="AR34" s="230">
        <f t="shared" si="8"/>
        <v>21</v>
      </c>
      <c r="AS34" s="269">
        <f t="shared" si="9"/>
        <v>43969</v>
      </c>
      <c r="AT34" s="270">
        <f t="shared" si="0"/>
        <v>0.375</v>
      </c>
      <c r="AU34" s="269">
        <f t="shared" si="0"/>
        <v>43976</v>
      </c>
      <c r="AV34" s="270">
        <f t="shared" si="0"/>
        <v>0.375</v>
      </c>
      <c r="AW34" s="25">
        <f t="shared" si="45"/>
        <v>25.853857171941179</v>
      </c>
      <c r="AX34" s="25">
        <f t="shared" si="1"/>
        <v>21.773134607269661</v>
      </c>
      <c r="AY34" s="25">
        <f t="shared" si="46"/>
        <v>81.851314493301842</v>
      </c>
      <c r="AZ34" s="25">
        <f t="shared" si="47"/>
        <v>56.584855897079677</v>
      </c>
      <c r="BA34" s="25">
        <f t="shared" si="48"/>
        <v>34.937644826947526</v>
      </c>
      <c r="BB34" s="25">
        <f t="shared" si="49"/>
        <v>47.298867788265632</v>
      </c>
      <c r="BC34" s="25">
        <f t="shared" si="50"/>
        <v>79.55709884913702</v>
      </c>
      <c r="BD34" s="28">
        <f t="shared" si="10"/>
        <v>37.519223838696306</v>
      </c>
      <c r="BE34" s="28">
        <f t="shared" si="11"/>
        <v>27.146541795353279</v>
      </c>
      <c r="BF34" s="28">
        <f t="shared" si="12"/>
        <v>4.6497423221176524</v>
      </c>
      <c r="BG34" s="28">
        <f t="shared" si="13"/>
        <v>2.3223357055035638</v>
      </c>
      <c r="BH34" s="29">
        <f t="shared" si="14"/>
        <v>63.02236575139375</v>
      </c>
      <c r="BI34" s="166">
        <f t="shared" si="15"/>
        <v>33.301251287523627</v>
      </c>
      <c r="BJ34" s="167">
        <f t="shared" si="16"/>
        <v>62.435728983196164</v>
      </c>
      <c r="BK34" s="168"/>
      <c r="BL34" s="169">
        <f t="shared" si="17"/>
        <v>21</v>
      </c>
      <c r="BM34" s="170">
        <f t="shared" si="18"/>
        <v>33.708099104726209</v>
      </c>
      <c r="BN34" s="171">
        <f t="shared" si="19"/>
        <v>22.77052088372843</v>
      </c>
      <c r="BO34" s="171">
        <f t="shared" si="20"/>
        <v>38.5049365303244</v>
      </c>
      <c r="BP34" s="171">
        <f t="shared" si="5"/>
        <v>18.126385809312641</v>
      </c>
      <c r="BQ34" s="171">
        <f t="shared" si="21"/>
        <v>13.435406698564593</v>
      </c>
      <c r="BR34" s="171">
        <f t="shared" si="22"/>
        <v>2.4902813299232736</v>
      </c>
      <c r="BS34" s="171">
        <f t="shared" si="23"/>
        <v>2.5010283833813247</v>
      </c>
      <c r="BT34" s="171">
        <f t="shared" si="24"/>
        <v>61.177644710578846</v>
      </c>
      <c r="BU34" s="171">
        <f t="shared" si="25"/>
        <v>94.983556518779039</v>
      </c>
      <c r="BV34" s="171">
        <f t="shared" si="26"/>
        <v>97.730746931760677</v>
      </c>
      <c r="BW34" s="172">
        <f t="shared" si="27"/>
        <v>192.71430345053972</v>
      </c>
      <c r="BX34" s="241">
        <f t="shared" si="28"/>
        <v>1.4255249163104837</v>
      </c>
      <c r="BY34" s="174" t="str">
        <f t="shared" si="29"/>
        <v>○</v>
      </c>
      <c r="BZ34" s="75"/>
      <c r="CA34" s="234">
        <f t="shared" si="30"/>
        <v>21</v>
      </c>
      <c r="CB34" s="235">
        <f t="shared" si="30"/>
        <v>43969</v>
      </c>
      <c r="CC34" s="236">
        <f t="shared" si="30"/>
        <v>0.375</v>
      </c>
      <c r="CD34" s="235">
        <f t="shared" si="30"/>
        <v>43976</v>
      </c>
      <c r="CE34" s="236">
        <f t="shared" si="30"/>
        <v>0.375</v>
      </c>
      <c r="CF34" s="179">
        <f t="shared" si="32"/>
        <v>0.62148277485627368</v>
      </c>
      <c r="CG34" s="179">
        <f t="shared" si="33"/>
        <v>0.52338914162993033</v>
      </c>
      <c r="CH34" s="179">
        <f t="shared" si="34"/>
        <v>1.967566453184338</v>
      </c>
      <c r="CI34" s="179">
        <f t="shared" si="35"/>
        <v>1.3602037415107704</v>
      </c>
      <c r="CJ34" s="179">
        <f t="shared" si="36"/>
        <v>3.3561101620765794</v>
      </c>
      <c r="CK34" s="179">
        <f t="shared" si="37"/>
        <v>2.933002791550352</v>
      </c>
      <c r="CL34" s="179">
        <f t="shared" si="38"/>
        <v>2.8202991542019076</v>
      </c>
      <c r="CM34" s="179">
        <f t="shared" si="39"/>
        <v>0.67684679805008141</v>
      </c>
      <c r="CN34" s="179">
        <f t="shared" si="40"/>
        <v>0.62409899587517181</v>
      </c>
      <c r="CO34" s="179">
        <f t="shared" si="41"/>
        <v>0.1818049247948002</v>
      </c>
      <c r="CP34" s="179">
        <f t="shared" si="42"/>
        <v>5.6455981000791633E-2</v>
      </c>
      <c r="CQ34" s="180">
        <f t="shared" si="43"/>
        <v>2.5259364193158613</v>
      </c>
    </row>
    <row r="35" spans="1:95" s="7" customFormat="1" ht="15" customHeight="1" thickBot="1">
      <c r="A35" s="227">
        <v>22</v>
      </c>
      <c r="B35" s="256">
        <v>43976</v>
      </c>
      <c r="C35" s="228">
        <v>0.375</v>
      </c>
      <c r="D35" s="256">
        <v>43983</v>
      </c>
      <c r="E35" s="228">
        <v>0.375</v>
      </c>
      <c r="F35" s="257"/>
      <c r="G35" s="258"/>
      <c r="H35" s="257"/>
      <c r="I35" s="258"/>
      <c r="J35" s="25" t="str">
        <f t="shared" si="7"/>
        <v/>
      </c>
      <c r="K35" s="79" t="str">
        <f t="shared" si="44"/>
        <v/>
      </c>
      <c r="L35" s="22">
        <v>12.055</v>
      </c>
      <c r="M35" s="18">
        <v>2.3740000000000001</v>
      </c>
      <c r="N35" s="18">
        <v>7.4999999999999997E-3</v>
      </c>
      <c r="O35" s="18">
        <v>2.097</v>
      </c>
      <c r="P35" s="18">
        <v>3.8E-3</v>
      </c>
      <c r="Q35" s="18">
        <v>1.1819999999999999</v>
      </c>
      <c r="R35" s="18">
        <v>8.8999999999999999E-3</v>
      </c>
      <c r="S35" s="18">
        <v>0.48199999999999998</v>
      </c>
      <c r="T35" s="18">
        <v>1.4E-3</v>
      </c>
      <c r="U35" s="18">
        <v>0.29376000000000002</v>
      </c>
      <c r="V35" s="18">
        <v>8.9999999999999993E-3</v>
      </c>
      <c r="W35" s="18">
        <v>6.7409999999999998E-2</v>
      </c>
      <c r="X35" s="18">
        <v>1.0999999999999999E-2</v>
      </c>
      <c r="Y35" s="18">
        <v>3.9E-2</v>
      </c>
      <c r="Z35" s="18">
        <v>2.5000000000000001E-3</v>
      </c>
      <c r="AA35" s="18">
        <v>1.3939999999999999</v>
      </c>
      <c r="AB35" s="18">
        <v>1.2999999999999999E-2</v>
      </c>
      <c r="AC35" s="18">
        <v>0.81399999999999995</v>
      </c>
      <c r="AD35" s="18">
        <v>1.46E-2</v>
      </c>
      <c r="AE35" s="18">
        <v>1.095</v>
      </c>
      <c r="AF35" s="18">
        <v>4.3E-3</v>
      </c>
      <c r="AG35" s="18">
        <v>1.1479999999999999</v>
      </c>
      <c r="AH35" s="18">
        <v>1.6799999999999999E-2</v>
      </c>
      <c r="AI35" s="18">
        <v>0.03</v>
      </c>
      <c r="AJ35" s="18">
        <v>0</v>
      </c>
      <c r="AK35" s="18">
        <v>0.54300000000000004</v>
      </c>
      <c r="AL35" s="18">
        <v>1.4800000000000001E-2</v>
      </c>
      <c r="AM35" s="18">
        <v>0.42074000000000006</v>
      </c>
      <c r="AN35" s="18">
        <v>1.3899999999999999E-2</v>
      </c>
      <c r="AO35" s="22">
        <v>0.437</v>
      </c>
      <c r="AP35" s="19">
        <v>0</v>
      </c>
      <c r="AQ35" s="229"/>
      <c r="AR35" s="230">
        <f t="shared" si="8"/>
        <v>22</v>
      </c>
      <c r="AS35" s="269">
        <f t="shared" si="9"/>
        <v>43976</v>
      </c>
      <c r="AT35" s="270">
        <f t="shared" si="0"/>
        <v>0.375</v>
      </c>
      <c r="AU35" s="269">
        <f t="shared" si="0"/>
        <v>43983</v>
      </c>
      <c r="AV35" s="270">
        <f t="shared" si="0"/>
        <v>0.375</v>
      </c>
      <c r="AW35" s="25">
        <f t="shared" si="45"/>
        <v>28.661403641941263</v>
      </c>
      <c r="AX35" s="25">
        <f t="shared" si="1"/>
        <v>36.476770079831518</v>
      </c>
      <c r="AY35" s="25">
        <f t="shared" si="46"/>
        <v>89.975482611139938</v>
      </c>
      <c r="AZ35" s="25">
        <f t="shared" si="47"/>
        <v>53.685022729341966</v>
      </c>
      <c r="BA35" s="25">
        <f t="shared" si="48"/>
        <v>51.090096202661954</v>
      </c>
      <c r="BB35" s="25">
        <f t="shared" si="49"/>
        <v>70.003827937199361</v>
      </c>
      <c r="BC35" s="25">
        <f t="shared" si="50"/>
        <v>68.626458772937156</v>
      </c>
      <c r="BD35" s="28">
        <f t="shared" si="10"/>
        <v>55.248440950153629</v>
      </c>
      <c r="BE35" s="28">
        <f t="shared" si="11"/>
        <v>25.686965768212211</v>
      </c>
      <c r="BF35" s="28">
        <f t="shared" si="12"/>
        <v>2.9919348764878793</v>
      </c>
      <c r="BG35" s="28">
        <f t="shared" si="13"/>
        <v>3.113728197291278</v>
      </c>
      <c r="BH35" s="29">
        <f t="shared" si="14"/>
        <v>71.456009590110526</v>
      </c>
      <c r="BI35" s="166">
        <f t="shared" si="15"/>
        <v>49.541685906154122</v>
      </c>
      <c r="BJ35" s="167">
        <f t="shared" si="16"/>
        <v>70.900914259859462</v>
      </c>
      <c r="BK35" s="168"/>
      <c r="BL35" s="169">
        <f t="shared" si="17"/>
        <v>22</v>
      </c>
      <c r="BM35" s="170">
        <f t="shared" si="18"/>
        <v>49.427441182594208</v>
      </c>
      <c r="BN35" s="171">
        <f t="shared" si="19"/>
        <v>33.817126269956461</v>
      </c>
      <c r="BO35" s="171">
        <f t="shared" si="20"/>
        <v>33.342736248236953</v>
      </c>
      <c r="BP35" s="171">
        <f t="shared" si="5"/>
        <v>26.718403547671841</v>
      </c>
      <c r="BQ35" s="171">
        <f t="shared" si="21"/>
        <v>12.77772944758591</v>
      </c>
      <c r="BR35" s="171">
        <f t="shared" si="22"/>
        <v>1.7240409207161125</v>
      </c>
      <c r="BS35" s="171">
        <f t="shared" si="23"/>
        <v>3.2085561497326207</v>
      </c>
      <c r="BT35" s="171">
        <f t="shared" si="24"/>
        <v>69.560878243512974</v>
      </c>
      <c r="BU35" s="171">
        <f t="shared" si="25"/>
        <v>116.58730370078763</v>
      </c>
      <c r="BV35" s="171">
        <f t="shared" si="26"/>
        <v>113.98960830921946</v>
      </c>
      <c r="BW35" s="172">
        <f t="shared" si="27"/>
        <v>230.57691201000711</v>
      </c>
      <c r="BX35" s="241">
        <f t="shared" si="28"/>
        <v>-1.1266068961212496</v>
      </c>
      <c r="BY35" s="174" t="str">
        <f t="shared" si="29"/>
        <v>○</v>
      </c>
      <c r="BZ35" s="75"/>
      <c r="CA35" s="234">
        <f t="shared" si="30"/>
        <v>22</v>
      </c>
      <c r="CB35" s="235">
        <f t="shared" si="30"/>
        <v>43976</v>
      </c>
      <c r="CC35" s="236">
        <f t="shared" si="30"/>
        <v>0.375</v>
      </c>
      <c r="CD35" s="235">
        <f t="shared" si="30"/>
        <v>43983</v>
      </c>
      <c r="CE35" s="236">
        <f t="shared" si="30"/>
        <v>0.375</v>
      </c>
      <c r="CF35" s="179">
        <f t="shared" si="32"/>
        <v>0.68897141916607674</v>
      </c>
      <c r="CG35" s="179">
        <f t="shared" si="33"/>
        <v>0.87683954221001414</v>
      </c>
      <c r="CH35" s="179">
        <f t="shared" si="34"/>
        <v>2.1628576436513653</v>
      </c>
      <c r="CI35" s="179">
        <f t="shared" si="35"/>
        <v>1.290496681874741</v>
      </c>
      <c r="CJ35" s="179">
        <f t="shared" si="36"/>
        <v>4.9077146412277068</v>
      </c>
      <c r="CK35" s="179">
        <f t="shared" si="37"/>
        <v>4.3409373703857321</v>
      </c>
      <c r="CL35" s="179">
        <f t="shared" si="38"/>
        <v>2.4328079635006223</v>
      </c>
      <c r="CM35" s="179">
        <f t="shared" si="39"/>
        <v>0.99668187474077141</v>
      </c>
      <c r="CN35" s="179">
        <f t="shared" si="40"/>
        <v>0.59054334301119871</v>
      </c>
      <c r="CO35" s="179">
        <f t="shared" si="41"/>
        <v>0.11698465367067608</v>
      </c>
      <c r="CP35" s="179">
        <f t="shared" si="42"/>
        <v>7.5694732476150967E-2</v>
      </c>
      <c r="CQ35" s="180">
        <f t="shared" si="43"/>
        <v>2.8639568643716298</v>
      </c>
    </row>
    <row r="36" spans="1:95" s="7" customFormat="1" ht="15" customHeight="1" thickBot="1">
      <c r="A36" s="227">
        <v>23</v>
      </c>
      <c r="B36" s="256">
        <v>43983</v>
      </c>
      <c r="C36" s="228">
        <v>0.375</v>
      </c>
      <c r="D36" s="256">
        <v>43990</v>
      </c>
      <c r="E36" s="228">
        <v>0.375</v>
      </c>
      <c r="F36" s="257"/>
      <c r="G36" s="258"/>
      <c r="H36" s="257"/>
      <c r="I36" s="258"/>
      <c r="J36" s="25" t="str">
        <f t="shared" si="7"/>
        <v/>
      </c>
      <c r="K36" s="79" t="str">
        <f t="shared" si="44"/>
        <v/>
      </c>
      <c r="L36" s="22">
        <v>12.0916</v>
      </c>
      <c r="M36" s="18">
        <v>1.661</v>
      </c>
      <c r="N36" s="18">
        <v>7.7000000000000002E-3</v>
      </c>
      <c r="O36" s="18">
        <v>1.296</v>
      </c>
      <c r="P36" s="18">
        <v>4.7000000000000002E-3</v>
      </c>
      <c r="Q36" s="18">
        <v>1.3049999999999999</v>
      </c>
      <c r="R36" s="18">
        <v>1.26E-2</v>
      </c>
      <c r="S36" s="18">
        <v>0.28599999999999998</v>
      </c>
      <c r="T36" s="18">
        <v>1.6000000000000001E-3</v>
      </c>
      <c r="U36" s="18">
        <v>0.36099999999999999</v>
      </c>
      <c r="V36" s="18">
        <v>1.14E-2</v>
      </c>
      <c r="W36" s="18">
        <v>5.8999999999999997E-2</v>
      </c>
      <c r="X36" s="18">
        <v>8.3999999999999995E-3</v>
      </c>
      <c r="Y36" s="18">
        <v>4.4999999999999998E-2</v>
      </c>
      <c r="Z36" s="18">
        <v>1.9E-3</v>
      </c>
      <c r="AA36" s="18">
        <v>1.129</v>
      </c>
      <c r="AB36" s="18">
        <v>1.4800000000000001E-2</v>
      </c>
      <c r="AC36" s="18">
        <v>0.66400000000000003</v>
      </c>
      <c r="AD36" s="18">
        <v>1.41E-2</v>
      </c>
      <c r="AE36" s="18">
        <v>0.85899999999999999</v>
      </c>
      <c r="AF36" s="18">
        <v>4.0000000000000001E-3</v>
      </c>
      <c r="AG36" s="18">
        <v>0.95</v>
      </c>
      <c r="AH36" s="18">
        <v>1.4999999999999999E-2</v>
      </c>
      <c r="AI36" s="18">
        <v>3.2000000000000001E-2</v>
      </c>
      <c r="AJ36" s="18">
        <v>0</v>
      </c>
      <c r="AK36" s="18">
        <v>0.439</v>
      </c>
      <c r="AL36" s="18">
        <v>1.52E-2</v>
      </c>
      <c r="AM36" s="18">
        <v>0.40003</v>
      </c>
      <c r="AN36" s="18">
        <v>1.47E-2</v>
      </c>
      <c r="AO36" s="22">
        <v>0.46600000000000003</v>
      </c>
      <c r="AP36" s="19">
        <v>0</v>
      </c>
      <c r="AQ36" s="229"/>
      <c r="AR36" s="230">
        <f t="shared" si="8"/>
        <v>23</v>
      </c>
      <c r="AS36" s="269">
        <f t="shared" si="9"/>
        <v>43983</v>
      </c>
      <c r="AT36" s="270">
        <f t="shared" si="0"/>
        <v>0.375</v>
      </c>
      <c r="AU36" s="269">
        <f t="shared" si="0"/>
        <v>43990</v>
      </c>
      <c r="AV36" s="270">
        <f t="shared" si="0"/>
        <v>0.375</v>
      </c>
      <c r="AW36" s="25">
        <f t="shared" si="45"/>
        <v>23.10982238039761</v>
      </c>
      <c r="AX36" s="25">
        <f t="shared" si="1"/>
        <v>28.507597616856064</v>
      </c>
      <c r="AY36" s="25">
        <f t="shared" si="46"/>
        <v>77.005631810699725</v>
      </c>
      <c r="AZ36" s="25">
        <f t="shared" si="47"/>
        <v>57.075410838434401</v>
      </c>
      <c r="BA36" s="25">
        <f t="shared" si="48"/>
        <v>35.584864805356581</v>
      </c>
      <c r="BB36" s="25">
        <f t="shared" si="49"/>
        <v>43.054807956311393</v>
      </c>
      <c r="BC36" s="25">
        <f t="shared" si="50"/>
        <v>75.376669887186011</v>
      </c>
      <c r="BD36" s="28">
        <f t="shared" si="10"/>
        <v>32.59487317761193</v>
      </c>
      <c r="BE36" s="28">
        <f t="shared" si="11"/>
        <v>31.440445371679381</v>
      </c>
      <c r="BF36" s="28">
        <f t="shared" si="12"/>
        <v>2.6756542704415121</v>
      </c>
      <c r="BG36" s="28">
        <f t="shared" si="13"/>
        <v>3.6656293406239411</v>
      </c>
      <c r="BH36" s="29">
        <f t="shared" si="14"/>
        <v>57.476680500522654</v>
      </c>
      <c r="BI36" s="166">
        <f t="shared" si="15"/>
        <v>33.689634758351751</v>
      </c>
      <c r="BJ36" s="167">
        <f t="shared" si="16"/>
        <v>56.797252476040661</v>
      </c>
      <c r="BK36" s="168"/>
      <c r="BL36" s="169">
        <f t="shared" si="17"/>
        <v>23</v>
      </c>
      <c r="BM36" s="170">
        <f t="shared" si="18"/>
        <v>34.582552571309598</v>
      </c>
      <c r="BN36" s="171">
        <f t="shared" si="19"/>
        <v>20.899854862119014</v>
      </c>
      <c r="BO36" s="171">
        <f t="shared" si="20"/>
        <v>36.812411847672777</v>
      </c>
      <c r="BP36" s="171">
        <f t="shared" si="5"/>
        <v>15.853658536585366</v>
      </c>
      <c r="BQ36" s="171">
        <f t="shared" si="21"/>
        <v>15.702479338842977</v>
      </c>
      <c r="BR36" s="171">
        <f t="shared" si="22"/>
        <v>1.5089514066496164</v>
      </c>
      <c r="BS36" s="171">
        <f t="shared" si="23"/>
        <v>3.7021801727684083</v>
      </c>
      <c r="BT36" s="171">
        <f t="shared" si="24"/>
        <v>56.337325349301402</v>
      </c>
      <c r="BU36" s="171">
        <f t="shared" si="25"/>
        <v>92.294819281101383</v>
      </c>
      <c r="BV36" s="171">
        <f t="shared" si="26"/>
        <v>93.104594804147766</v>
      </c>
      <c r="BW36" s="172">
        <f t="shared" si="27"/>
        <v>185.39941408524913</v>
      </c>
      <c r="BX36" s="241">
        <f t="shared" si="28"/>
        <v>0.43677350710182805</v>
      </c>
      <c r="BY36" s="174" t="str">
        <f t="shared" si="29"/>
        <v>○</v>
      </c>
      <c r="BZ36" s="75"/>
      <c r="CA36" s="234">
        <f t="shared" si="30"/>
        <v>23</v>
      </c>
      <c r="CB36" s="235">
        <f t="shared" si="30"/>
        <v>43983</v>
      </c>
      <c r="CC36" s="236">
        <f t="shared" si="30"/>
        <v>0.375</v>
      </c>
      <c r="CD36" s="235">
        <f t="shared" si="30"/>
        <v>43990</v>
      </c>
      <c r="CE36" s="236">
        <f t="shared" si="30"/>
        <v>0.375</v>
      </c>
      <c r="CF36" s="179">
        <f t="shared" si="32"/>
        <v>0.55552084332671203</v>
      </c>
      <c r="CG36" s="179">
        <f t="shared" si="33"/>
        <v>0.6852741837932711</v>
      </c>
      <c r="CH36" s="179">
        <f t="shared" si="34"/>
        <v>1.8510844791551433</v>
      </c>
      <c r="CI36" s="179">
        <f t="shared" si="35"/>
        <v>1.3719958483575376</v>
      </c>
      <c r="CJ36" s="179">
        <f t="shared" si="36"/>
        <v>3.4182821132025532</v>
      </c>
      <c r="CK36" s="179">
        <f t="shared" si="37"/>
        <v>2.6698286413708692</v>
      </c>
      <c r="CL36" s="179">
        <f t="shared" si="38"/>
        <v>2.6721029475007443</v>
      </c>
      <c r="CM36" s="179">
        <f t="shared" si="39"/>
        <v>0.58801151212411928</v>
      </c>
      <c r="CN36" s="179">
        <f t="shared" si="40"/>
        <v>0.72281583909490899</v>
      </c>
      <c r="CO36" s="179">
        <f t="shared" si="41"/>
        <v>0.10461808197426312</v>
      </c>
      <c r="CP36" s="179">
        <f t="shared" si="42"/>
        <v>8.9111449270568008E-2</v>
      </c>
      <c r="CQ36" s="180">
        <f t="shared" si="43"/>
        <v>2.3036653544609482</v>
      </c>
    </row>
    <row r="37" spans="1:95" s="7" customFormat="1" ht="15" customHeight="1" thickBot="1">
      <c r="A37" s="227">
        <v>24</v>
      </c>
      <c r="B37" s="256">
        <v>43990</v>
      </c>
      <c r="C37" s="228">
        <v>0.375</v>
      </c>
      <c r="D37" s="256">
        <v>43997</v>
      </c>
      <c r="E37" s="228">
        <v>0.375</v>
      </c>
      <c r="F37" s="257"/>
      <c r="G37" s="258"/>
      <c r="H37" s="257"/>
      <c r="I37" s="258"/>
      <c r="J37" s="25" t="str">
        <f t="shared" si="7"/>
        <v/>
      </c>
      <c r="K37" s="79" t="str">
        <f t="shared" si="44"/>
        <v/>
      </c>
      <c r="L37" s="22">
        <v>12.0701</v>
      </c>
      <c r="M37" s="18">
        <v>1.145</v>
      </c>
      <c r="N37" s="18">
        <v>8.0000000000000002E-3</v>
      </c>
      <c r="O37" s="18">
        <v>0.93899999999999995</v>
      </c>
      <c r="P37" s="18">
        <v>5.0000000000000001E-3</v>
      </c>
      <c r="Q37" s="18">
        <v>0.89200000000000002</v>
      </c>
      <c r="R37" s="18">
        <v>1.18E-2</v>
      </c>
      <c r="S37" s="18">
        <v>0.185</v>
      </c>
      <c r="T37" s="18">
        <v>2.3E-3</v>
      </c>
      <c r="U37" s="18">
        <v>0.27216000000000001</v>
      </c>
      <c r="V37" s="18">
        <v>1.2E-2</v>
      </c>
      <c r="W37" s="18">
        <v>7.4900000000000008E-2</v>
      </c>
      <c r="X37" s="18">
        <v>8.2000000000000007E-3</v>
      </c>
      <c r="Y37" s="18">
        <v>3.5999999999999997E-2</v>
      </c>
      <c r="Z37" s="18">
        <v>4.1000000000000003E-3</v>
      </c>
      <c r="AA37" s="18">
        <v>0.755</v>
      </c>
      <c r="AB37" s="18">
        <v>1.6500000000000001E-2</v>
      </c>
      <c r="AC37" s="18">
        <v>1.0143199999999999</v>
      </c>
      <c r="AD37" s="18">
        <v>1.4200000000000001E-2</v>
      </c>
      <c r="AE37" s="18">
        <v>0.68198000000000003</v>
      </c>
      <c r="AF37" s="18">
        <v>4.3E-3</v>
      </c>
      <c r="AG37" s="18">
        <v>0.88834999999999997</v>
      </c>
      <c r="AH37" s="18">
        <v>1.4200000000000001E-2</v>
      </c>
      <c r="AI37" s="18">
        <v>2.5999999999999999E-2</v>
      </c>
      <c r="AJ37" s="18">
        <v>0</v>
      </c>
      <c r="AK37" s="18">
        <v>0.68899999999999995</v>
      </c>
      <c r="AL37" s="18">
        <v>1.66E-2</v>
      </c>
      <c r="AM37" s="18">
        <v>0.36297000000000007</v>
      </c>
      <c r="AN37" s="18">
        <v>1.4E-2</v>
      </c>
      <c r="AO37" s="22">
        <v>0.48499999999999999</v>
      </c>
      <c r="AP37" s="19">
        <v>0</v>
      </c>
      <c r="AQ37" s="229"/>
      <c r="AR37" s="230">
        <f t="shared" si="8"/>
        <v>24</v>
      </c>
      <c r="AS37" s="269">
        <f t="shared" si="9"/>
        <v>43990</v>
      </c>
      <c r="AT37" s="270">
        <f t="shared" si="0"/>
        <v>0.375</v>
      </c>
      <c r="AU37" s="269">
        <f t="shared" si="0"/>
        <v>43997</v>
      </c>
      <c r="AV37" s="270">
        <f t="shared" si="0"/>
        <v>0.375</v>
      </c>
      <c r="AW37" s="25">
        <f t="shared" si="45"/>
        <v>36.062670012055655</v>
      </c>
      <c r="AX37" s="25">
        <f t="shared" si="1"/>
        <v>22.635603494776316</v>
      </c>
      <c r="AY37" s="25">
        <f t="shared" si="46"/>
        <v>71.463119259052391</v>
      </c>
      <c r="AZ37" s="25">
        <f t="shared" si="47"/>
        <v>58.669651349890636</v>
      </c>
      <c r="BA37" s="25">
        <f t="shared" si="48"/>
        <v>24.515853803665898</v>
      </c>
      <c r="BB37" s="25">
        <f t="shared" si="49"/>
        <v>31.197104332606955</v>
      </c>
      <c r="BC37" s="25">
        <f t="shared" si="50"/>
        <v>51.427364094952189</v>
      </c>
      <c r="BD37" s="28">
        <f t="shared" si="10"/>
        <v>20.97640959222117</v>
      </c>
      <c r="BE37" s="28">
        <f t="shared" si="11"/>
        <v>23.438547413466026</v>
      </c>
      <c r="BF37" s="28">
        <f t="shared" si="12"/>
        <v>3.5332813169343593</v>
      </c>
      <c r="BG37" s="28">
        <f t="shared" si="13"/>
        <v>2.7179087053341222</v>
      </c>
      <c r="BH37" s="29">
        <f t="shared" si="14"/>
        <v>38.163827769850315</v>
      </c>
      <c r="BI37" s="166">
        <f t="shared" si="15"/>
        <v>23.102978165582165</v>
      </c>
      <c r="BJ37" s="167">
        <f t="shared" si="16"/>
        <v>37.657320760245312</v>
      </c>
      <c r="BK37" s="168"/>
      <c r="BL37" s="169">
        <f t="shared" si="17"/>
        <v>24</v>
      </c>
      <c r="BM37" s="170">
        <f t="shared" si="18"/>
        <v>23.839267124713722</v>
      </c>
      <c r="BN37" s="171">
        <f t="shared" si="19"/>
        <v>15.142718916303822</v>
      </c>
      <c r="BO37" s="171">
        <f t="shared" si="20"/>
        <v>25.162200282087444</v>
      </c>
      <c r="BP37" s="171">
        <f t="shared" si="5"/>
        <v>10.2549889135255</v>
      </c>
      <c r="BQ37" s="171">
        <f t="shared" si="21"/>
        <v>11.838190517616356</v>
      </c>
      <c r="BR37" s="171">
        <f t="shared" si="22"/>
        <v>1.9156010230179028</v>
      </c>
      <c r="BS37" s="171">
        <f t="shared" si="23"/>
        <v>2.9617441382147267</v>
      </c>
      <c r="BT37" s="171">
        <f t="shared" si="24"/>
        <v>37.674650698602797</v>
      </c>
      <c r="BU37" s="171">
        <f t="shared" si="25"/>
        <v>64.144186323104989</v>
      </c>
      <c r="BV37" s="171">
        <f t="shared" si="26"/>
        <v>64.645175290977278</v>
      </c>
      <c r="BW37" s="172">
        <f t="shared" si="27"/>
        <v>128.78936161408228</v>
      </c>
      <c r="BX37" s="241">
        <f t="shared" si="28"/>
        <v>0.38899871976499389</v>
      </c>
      <c r="BY37" s="174" t="str">
        <f t="shared" si="29"/>
        <v>○</v>
      </c>
      <c r="BZ37" s="75"/>
      <c r="CA37" s="234">
        <f t="shared" si="30"/>
        <v>24</v>
      </c>
      <c r="CB37" s="235">
        <f t="shared" si="30"/>
        <v>43990</v>
      </c>
      <c r="CC37" s="236">
        <f t="shared" si="30"/>
        <v>0.375</v>
      </c>
      <c r="CD37" s="235">
        <f t="shared" si="30"/>
        <v>43997</v>
      </c>
      <c r="CE37" s="236">
        <f t="shared" si="30"/>
        <v>0.375</v>
      </c>
      <c r="CF37" s="179">
        <f t="shared" si="32"/>
        <v>0.86688528055079761</v>
      </c>
      <c r="CG37" s="179">
        <f t="shared" si="33"/>
        <v>0.54412142748848147</v>
      </c>
      <c r="CH37" s="179">
        <f t="shared" si="34"/>
        <v>1.7178518996848791</v>
      </c>
      <c r="CI37" s="179">
        <f t="shared" si="35"/>
        <v>1.4103186800440761</v>
      </c>
      <c r="CJ37" s="179">
        <f t="shared" si="36"/>
        <v>2.3549929163801462</v>
      </c>
      <c r="CK37" s="179">
        <f t="shared" si="37"/>
        <v>1.934532439664957</v>
      </c>
      <c r="CL37" s="179">
        <f t="shared" si="38"/>
        <v>1.8231000571660552</v>
      </c>
      <c r="CM37" s="179">
        <f t="shared" si="39"/>
        <v>0.3784144290436699</v>
      </c>
      <c r="CN37" s="179">
        <f t="shared" si="40"/>
        <v>0.53885220503558384</v>
      </c>
      <c r="CO37" s="179">
        <f t="shared" si="41"/>
        <v>0.13815129949213345</v>
      </c>
      <c r="CP37" s="179">
        <f t="shared" si="42"/>
        <v>6.6072360626672502E-2</v>
      </c>
      <c r="CQ37" s="180">
        <f t="shared" si="43"/>
        <v>1.5296062170156006</v>
      </c>
    </row>
    <row r="38" spans="1:95" s="7" customFormat="1" ht="15" customHeight="1" thickBot="1">
      <c r="A38" s="227">
        <v>25</v>
      </c>
      <c r="B38" s="256">
        <v>43997</v>
      </c>
      <c r="C38" s="228">
        <v>0.375</v>
      </c>
      <c r="D38" s="256">
        <v>44004</v>
      </c>
      <c r="E38" s="228">
        <v>0.375</v>
      </c>
      <c r="F38" s="257"/>
      <c r="G38" s="258"/>
      <c r="H38" s="257"/>
      <c r="I38" s="258"/>
      <c r="J38" s="25" t="str">
        <f t="shared" si="7"/>
        <v/>
      </c>
      <c r="K38" s="79" t="str">
        <f t="shared" si="44"/>
        <v/>
      </c>
      <c r="L38" s="22">
        <v>12.481200000000001</v>
      </c>
      <c r="M38" s="18">
        <v>1.9610000000000001</v>
      </c>
      <c r="N38" s="18">
        <v>7.1000000000000004E-3</v>
      </c>
      <c r="O38" s="18">
        <v>1.55</v>
      </c>
      <c r="P38" s="18">
        <v>4.7000000000000002E-3</v>
      </c>
      <c r="Q38" s="18">
        <v>1.4430000000000001</v>
      </c>
      <c r="R38" s="18">
        <v>1.06E-2</v>
      </c>
      <c r="S38" s="18">
        <v>0.27500000000000002</v>
      </c>
      <c r="T38" s="18">
        <v>1.6999999999999999E-3</v>
      </c>
      <c r="U38" s="18">
        <v>0.378</v>
      </c>
      <c r="V38" s="18">
        <v>9.5999999999999992E-3</v>
      </c>
      <c r="W38" s="18">
        <v>5.1360000000000003E-2</v>
      </c>
      <c r="X38" s="18">
        <v>8.6E-3</v>
      </c>
      <c r="Y38" s="18">
        <v>4.6400000000000004E-2</v>
      </c>
      <c r="Z38" s="18">
        <v>3.2000000000000002E-3</v>
      </c>
      <c r="AA38" s="18">
        <v>1.2849999999999999</v>
      </c>
      <c r="AB38" s="18">
        <v>1.8599999999999998E-2</v>
      </c>
      <c r="AC38" s="18">
        <v>0.71051999999999993</v>
      </c>
      <c r="AD38" s="18">
        <v>1.4800000000000001E-2</v>
      </c>
      <c r="AE38" s="18">
        <v>0.91400000000000003</v>
      </c>
      <c r="AF38" s="18">
        <v>5.8999999999999999E-3</v>
      </c>
      <c r="AG38" s="18">
        <v>1.071</v>
      </c>
      <c r="AH38" s="18">
        <v>1.44E-2</v>
      </c>
      <c r="AI38" s="18">
        <v>1.9E-2</v>
      </c>
      <c r="AJ38" s="18">
        <v>0</v>
      </c>
      <c r="AK38" s="18">
        <v>0.46800000000000003</v>
      </c>
      <c r="AL38" s="18">
        <v>1.7000000000000001E-2</v>
      </c>
      <c r="AM38" s="18">
        <v>0.36515000000000003</v>
      </c>
      <c r="AN38" s="18">
        <v>1.49E-2</v>
      </c>
      <c r="AO38" s="22">
        <v>0.51600000000000001</v>
      </c>
      <c r="AP38" s="19">
        <v>0</v>
      </c>
      <c r="AQ38" s="229"/>
      <c r="AR38" s="230">
        <f t="shared" si="8"/>
        <v>25</v>
      </c>
      <c r="AS38" s="269">
        <f t="shared" si="9"/>
        <v>43997</v>
      </c>
      <c r="AT38" s="270">
        <f t="shared" si="0"/>
        <v>0.375</v>
      </c>
      <c r="AU38" s="269">
        <f t="shared" si="0"/>
        <v>44004</v>
      </c>
      <c r="AV38" s="270">
        <f t="shared" si="0"/>
        <v>0.375</v>
      </c>
      <c r="AW38" s="25">
        <f t="shared" si="45"/>
        <v>23.911040280784668</v>
      </c>
      <c r="AX38" s="25">
        <f t="shared" si="1"/>
        <v>29.332941126618437</v>
      </c>
      <c r="AY38" s="25">
        <f t="shared" si="46"/>
        <v>79.490498702997115</v>
      </c>
      <c r="AZ38" s="25">
        <f t="shared" si="47"/>
        <v>59.401979157584272</v>
      </c>
      <c r="BA38" s="25">
        <f t="shared" si="48"/>
        <v>40.742100604005486</v>
      </c>
      <c r="BB38" s="25">
        <f t="shared" si="49"/>
        <v>49.915421124285295</v>
      </c>
      <c r="BC38" s="25">
        <f t="shared" si="50"/>
        <v>80.934136789404036</v>
      </c>
      <c r="BD38" s="28">
        <f t="shared" si="10"/>
        <v>30.3449736519024</v>
      </c>
      <c r="BE38" s="28">
        <f t="shared" si="11"/>
        <v>32.096990707429804</v>
      </c>
      <c r="BF38" s="28">
        <f t="shared" si="12"/>
        <v>2.1905067984396869</v>
      </c>
      <c r="BG38" s="28">
        <f t="shared" si="13"/>
        <v>3.5594463732029689</v>
      </c>
      <c r="BH38" s="29">
        <f t="shared" si="14"/>
        <v>63.288799128340109</v>
      </c>
      <c r="BI38" s="166">
        <f t="shared" si="15"/>
        <v>38.807294004161619</v>
      </c>
      <c r="BJ38" s="167">
        <f t="shared" si="16"/>
        <v>62.595183159152555</v>
      </c>
      <c r="BK38" s="168"/>
      <c r="BL38" s="169">
        <f t="shared" si="17"/>
        <v>25</v>
      </c>
      <c r="BM38" s="170">
        <f t="shared" si="18"/>
        <v>40.828648761190919</v>
      </c>
      <c r="BN38" s="171">
        <f t="shared" si="19"/>
        <v>24.995968392194808</v>
      </c>
      <c r="BO38" s="171">
        <f t="shared" si="20"/>
        <v>40.705218617771507</v>
      </c>
      <c r="BP38" s="171">
        <f t="shared" si="5"/>
        <v>15.24390243902439</v>
      </c>
      <c r="BQ38" s="171">
        <f t="shared" si="21"/>
        <v>16.441931274467162</v>
      </c>
      <c r="BR38" s="171">
        <f t="shared" si="22"/>
        <v>1.3135549872122763</v>
      </c>
      <c r="BS38" s="171">
        <f t="shared" si="23"/>
        <v>3.8173591114767591</v>
      </c>
      <c r="BT38" s="171">
        <f t="shared" si="24"/>
        <v>64.121756487025948</v>
      </c>
      <c r="BU38" s="171">
        <f t="shared" si="25"/>
        <v>106.52983577115724</v>
      </c>
      <c r="BV38" s="171">
        <f t="shared" si="26"/>
        <v>100.93850429920654</v>
      </c>
      <c r="BW38" s="172">
        <f t="shared" si="27"/>
        <v>207.46834007036378</v>
      </c>
      <c r="BX38" s="241">
        <f t="shared" si="28"/>
        <v>-2.6950287788750669</v>
      </c>
      <c r="BY38" s="174" t="str">
        <f t="shared" si="29"/>
        <v>○</v>
      </c>
      <c r="BZ38" s="75"/>
      <c r="CA38" s="234">
        <f t="shared" si="30"/>
        <v>25</v>
      </c>
      <c r="CB38" s="235">
        <f t="shared" si="30"/>
        <v>43997</v>
      </c>
      <c r="CC38" s="236">
        <f t="shared" si="30"/>
        <v>0.375</v>
      </c>
      <c r="CD38" s="235">
        <f t="shared" si="30"/>
        <v>44004</v>
      </c>
      <c r="CE38" s="236">
        <f t="shared" si="30"/>
        <v>0.375</v>
      </c>
      <c r="CF38" s="179">
        <f t="shared" si="32"/>
        <v>0.57478075958158614</v>
      </c>
      <c r="CG38" s="179">
        <f t="shared" si="33"/>
        <v>0.70511403868399203</v>
      </c>
      <c r="CH38" s="179">
        <f t="shared" si="34"/>
        <v>1.9108164549722555</v>
      </c>
      <c r="CI38" s="179">
        <f t="shared" si="35"/>
        <v>1.4279225955837582</v>
      </c>
      <c r="CJ38" s="179">
        <f t="shared" si="36"/>
        <v>3.9136861840207673</v>
      </c>
      <c r="CK38" s="179">
        <f t="shared" si="37"/>
        <v>3.0952552639169313</v>
      </c>
      <c r="CL38" s="179">
        <f t="shared" si="38"/>
        <v>2.8691151491843736</v>
      </c>
      <c r="CM38" s="179">
        <f t="shared" si="39"/>
        <v>0.54742332468031929</v>
      </c>
      <c r="CN38" s="179">
        <f t="shared" si="40"/>
        <v>0.73790981636381114</v>
      </c>
      <c r="CO38" s="179">
        <f t="shared" si="41"/>
        <v>8.5648815818991766E-2</v>
      </c>
      <c r="CP38" s="179">
        <f t="shared" si="42"/>
        <v>8.6530141332564176E-2</v>
      </c>
      <c r="CQ38" s="180">
        <f t="shared" si="43"/>
        <v>2.5366150690638714</v>
      </c>
    </row>
    <row r="39" spans="1:95" s="7" customFormat="1" ht="15" customHeight="1" thickBot="1">
      <c r="A39" s="227">
        <v>26</v>
      </c>
      <c r="B39" s="256">
        <v>44004</v>
      </c>
      <c r="C39" s="228">
        <v>0.375</v>
      </c>
      <c r="D39" s="256">
        <v>44011</v>
      </c>
      <c r="E39" s="228">
        <v>0.375</v>
      </c>
      <c r="F39" s="257"/>
      <c r="G39" s="258"/>
      <c r="H39" s="257"/>
      <c r="I39" s="258"/>
      <c r="J39" s="25" t="str">
        <f t="shared" si="7"/>
        <v/>
      </c>
      <c r="K39" s="79" t="str">
        <f t="shared" si="44"/>
        <v/>
      </c>
      <c r="L39" s="22">
        <v>12.078700000000001</v>
      </c>
      <c r="M39" s="18">
        <v>2.331</v>
      </c>
      <c r="N39" s="18">
        <v>8.8000000000000005E-3</v>
      </c>
      <c r="O39" s="18">
        <v>1.3779999999999999</v>
      </c>
      <c r="P39" s="18">
        <v>3.5999999999999999E-3</v>
      </c>
      <c r="Q39" s="18">
        <v>1.147</v>
      </c>
      <c r="R39" s="18">
        <v>1.2800000000000001E-2</v>
      </c>
      <c r="S39" s="18">
        <v>0.44780999999999999</v>
      </c>
      <c r="T39" s="18">
        <v>2.5000000000000001E-3</v>
      </c>
      <c r="U39" s="18">
        <v>0.314</v>
      </c>
      <c r="V39" s="18">
        <v>9.2999999999999992E-3</v>
      </c>
      <c r="W39" s="18">
        <v>5.9920000000000008E-2</v>
      </c>
      <c r="X39" s="18">
        <v>7.6E-3</v>
      </c>
      <c r="Y39" s="18">
        <v>2.7200000000000002E-2</v>
      </c>
      <c r="Z39" s="18">
        <v>4.3E-3</v>
      </c>
      <c r="AA39" s="18">
        <v>1.1830000000000001</v>
      </c>
      <c r="AB39" s="18">
        <v>1.4E-2</v>
      </c>
      <c r="AC39" s="18">
        <v>0.85799999999999998</v>
      </c>
      <c r="AD39" s="18">
        <v>1.38E-2</v>
      </c>
      <c r="AE39" s="18">
        <v>0.99399999999999999</v>
      </c>
      <c r="AF39" s="18">
        <v>5.4999999999999997E-3</v>
      </c>
      <c r="AG39" s="18">
        <v>0.95</v>
      </c>
      <c r="AH39" s="18">
        <v>1.6299999999999999E-2</v>
      </c>
      <c r="AI39" s="18">
        <v>1.4999999999999999E-2</v>
      </c>
      <c r="AJ39" s="18">
        <v>0</v>
      </c>
      <c r="AK39" s="18">
        <v>0.50700000000000001</v>
      </c>
      <c r="AL39" s="18">
        <v>1.7299999999999999E-2</v>
      </c>
      <c r="AM39" s="18">
        <v>0.34444000000000002</v>
      </c>
      <c r="AN39" s="18">
        <v>1.6299999999999999E-2</v>
      </c>
      <c r="AO39" s="22">
        <v>0.50800000000000001</v>
      </c>
      <c r="AP39" s="19">
        <v>0</v>
      </c>
      <c r="AQ39" s="229"/>
      <c r="AR39" s="230">
        <f t="shared" si="8"/>
        <v>26</v>
      </c>
      <c r="AS39" s="269">
        <f t="shared" si="9"/>
        <v>44004</v>
      </c>
      <c r="AT39" s="270">
        <f t="shared" si="0"/>
        <v>0.375</v>
      </c>
      <c r="AU39" s="269">
        <f t="shared" si="0"/>
        <v>44011</v>
      </c>
      <c r="AV39" s="270">
        <f t="shared" si="0"/>
        <v>0.375</v>
      </c>
      <c r="AW39" s="25">
        <f t="shared" si="45"/>
        <v>28.740909299299233</v>
      </c>
      <c r="AX39" s="25">
        <f t="shared" si="1"/>
        <v>32.993983751835835</v>
      </c>
      <c r="AY39" s="25">
        <f t="shared" si="46"/>
        <v>73.672916841117086</v>
      </c>
      <c r="AZ39" s="25">
        <f t="shared" si="47"/>
        <v>60.004658656144926</v>
      </c>
      <c r="BA39" s="25">
        <f t="shared" si="48"/>
        <v>50.035339661768269</v>
      </c>
      <c r="BB39" s="25">
        <f t="shared" si="49"/>
        <v>45.874487879133191</v>
      </c>
      <c r="BC39" s="25">
        <f t="shared" si="50"/>
        <v>66.220616148794619</v>
      </c>
      <c r="BD39" s="28">
        <f t="shared" si="10"/>
        <v>51.091155920015112</v>
      </c>
      <c r="BE39" s="28">
        <f t="shared" si="11"/>
        <v>27.431736272832364</v>
      </c>
      <c r="BF39" s="28">
        <f t="shared" si="12"/>
        <v>2.7695600869294612</v>
      </c>
      <c r="BG39" s="28">
        <f t="shared" si="13"/>
        <v>1.9497114285752917</v>
      </c>
      <c r="BH39" s="29">
        <f t="shared" si="14"/>
        <v>60.36797558236124</v>
      </c>
      <c r="BI39" s="166">
        <f t="shared" si="15"/>
        <v>48.381754599241937</v>
      </c>
      <c r="BJ39" s="167">
        <f t="shared" si="16"/>
        <v>59.775175761505331</v>
      </c>
      <c r="BK39" s="168"/>
      <c r="BL39" s="169">
        <f t="shared" si="17"/>
        <v>26</v>
      </c>
      <c r="BM39" s="170">
        <f t="shared" si="18"/>
        <v>48.53216739537789</v>
      </c>
      <c r="BN39" s="171">
        <f t="shared" si="19"/>
        <v>22.222222222222221</v>
      </c>
      <c r="BO39" s="171">
        <f t="shared" si="20"/>
        <v>32.355430183356837</v>
      </c>
      <c r="BP39" s="171">
        <f t="shared" si="5"/>
        <v>24.823170731707318</v>
      </c>
      <c r="BQ39" s="171">
        <f t="shared" si="21"/>
        <v>13.658112222705524</v>
      </c>
      <c r="BR39" s="171">
        <f t="shared" si="22"/>
        <v>1.5324808184143224</v>
      </c>
      <c r="BS39" s="171">
        <f t="shared" si="23"/>
        <v>2.2377622377622379</v>
      </c>
      <c r="BT39" s="171">
        <f t="shared" si="24"/>
        <v>59.031936127744515</v>
      </c>
      <c r="BU39" s="171">
        <f t="shared" si="25"/>
        <v>103.10981980095696</v>
      </c>
      <c r="BV39" s="171">
        <f t="shared" si="26"/>
        <v>101.28346213833392</v>
      </c>
      <c r="BW39" s="172">
        <f t="shared" si="27"/>
        <v>204.39328193929089</v>
      </c>
      <c r="BX39" s="241">
        <f t="shared" si="28"/>
        <v>-0.89355072989409978</v>
      </c>
      <c r="BY39" s="174" t="str">
        <f t="shared" si="29"/>
        <v>○</v>
      </c>
      <c r="BZ39" s="75"/>
      <c r="CA39" s="234">
        <f t="shared" si="30"/>
        <v>26</v>
      </c>
      <c r="CB39" s="235">
        <f t="shared" si="30"/>
        <v>44004</v>
      </c>
      <c r="CC39" s="236">
        <f t="shared" si="30"/>
        <v>0.375</v>
      </c>
      <c r="CD39" s="235">
        <f t="shared" si="30"/>
        <v>44011</v>
      </c>
      <c r="CE39" s="236">
        <f t="shared" si="30"/>
        <v>0.375</v>
      </c>
      <c r="CF39" s="179">
        <f t="shared" si="32"/>
        <v>0.69088260000934487</v>
      </c>
      <c r="CG39" s="179">
        <f t="shared" si="33"/>
        <v>0.79311927962175555</v>
      </c>
      <c r="CH39" s="179">
        <f t="shared" si="34"/>
        <v>1.7709716769018251</v>
      </c>
      <c r="CI39" s="179">
        <f t="shared" si="35"/>
        <v>1.4424099861740087</v>
      </c>
      <c r="CJ39" s="179">
        <f t="shared" si="36"/>
        <v>4.8063947279094599</v>
      </c>
      <c r="CK39" s="179">
        <f t="shared" si="37"/>
        <v>2.8446769933850491</v>
      </c>
      <c r="CL39" s="179">
        <f t="shared" si="38"/>
        <v>2.3475208424747693</v>
      </c>
      <c r="CM39" s="179">
        <f t="shared" si="39"/>
        <v>0.92168445279707256</v>
      </c>
      <c r="CN39" s="179">
        <f t="shared" si="40"/>
        <v>0.63065561691241601</v>
      </c>
      <c r="CO39" s="179">
        <f t="shared" si="41"/>
        <v>0.10828979939894194</v>
      </c>
      <c r="CP39" s="179">
        <f t="shared" si="42"/>
        <v>4.7397484828665341E-2</v>
      </c>
      <c r="CQ39" s="180">
        <f t="shared" si="43"/>
        <v>2.4195484613410385</v>
      </c>
    </row>
    <row r="40" spans="1:95" s="7" customFormat="1" ht="15" customHeight="1" thickBot="1">
      <c r="A40" s="227">
        <v>27</v>
      </c>
      <c r="B40" s="256">
        <v>44011</v>
      </c>
      <c r="C40" s="228">
        <v>0.375</v>
      </c>
      <c r="D40" s="256">
        <v>44018</v>
      </c>
      <c r="E40" s="228">
        <v>0.375</v>
      </c>
      <c r="F40" s="257"/>
      <c r="G40" s="258"/>
      <c r="H40" s="257"/>
      <c r="I40" s="258"/>
      <c r="J40" s="25" t="str">
        <f t="shared" si="7"/>
        <v/>
      </c>
      <c r="K40" s="79" t="str">
        <f t="shared" si="44"/>
        <v/>
      </c>
      <c r="L40" s="22">
        <v>12.0648</v>
      </c>
      <c r="M40" s="18">
        <v>1.1850000000000001</v>
      </c>
      <c r="N40" s="18">
        <v>8.0999999999999996E-3</v>
      </c>
      <c r="O40" s="18">
        <v>0.93400000000000005</v>
      </c>
      <c r="P40" s="18">
        <v>3.5999999999999999E-3</v>
      </c>
      <c r="Q40" s="18">
        <v>1.038</v>
      </c>
      <c r="R40" s="18">
        <v>9.5999999999999992E-3</v>
      </c>
      <c r="S40" s="18">
        <v>0.28899999999999998</v>
      </c>
      <c r="T40" s="18">
        <v>2.3E-3</v>
      </c>
      <c r="U40" s="18">
        <v>0.214</v>
      </c>
      <c r="V40" s="18">
        <v>1.24E-2</v>
      </c>
      <c r="W40" s="18">
        <v>6.634000000000001E-2</v>
      </c>
      <c r="X40" s="18">
        <v>7.1000000000000004E-3</v>
      </c>
      <c r="Y40" s="18">
        <v>3.8400000000000004E-2</v>
      </c>
      <c r="Z40" s="18">
        <v>3.5000000000000001E-3</v>
      </c>
      <c r="AA40" s="18">
        <v>0.72499999999999998</v>
      </c>
      <c r="AB40" s="18">
        <v>1.4200000000000001E-2</v>
      </c>
      <c r="AC40" s="18">
        <v>0.66500000000000004</v>
      </c>
      <c r="AD40" s="18">
        <v>1.37E-2</v>
      </c>
      <c r="AE40" s="18">
        <v>0.61799999999999999</v>
      </c>
      <c r="AF40" s="18">
        <v>4.0000000000000001E-3</v>
      </c>
      <c r="AG40" s="18">
        <v>0.81200000000000006</v>
      </c>
      <c r="AH40" s="18">
        <v>1.4999999999999999E-2</v>
      </c>
      <c r="AI40" s="18">
        <v>2.5000000000000001E-2</v>
      </c>
      <c r="AJ40" s="18">
        <v>0</v>
      </c>
      <c r="AK40" s="18">
        <v>0.45200000000000001</v>
      </c>
      <c r="AL40" s="18">
        <v>1.7600000000000001E-2</v>
      </c>
      <c r="AM40" s="18">
        <v>0.36406000000000005</v>
      </c>
      <c r="AN40" s="18">
        <v>1.7299999999999999E-2</v>
      </c>
      <c r="AO40" s="22">
        <v>0.48299999999999998</v>
      </c>
      <c r="AP40" s="19">
        <v>0</v>
      </c>
      <c r="AQ40" s="229"/>
      <c r="AR40" s="230">
        <f t="shared" si="8"/>
        <v>27</v>
      </c>
      <c r="AS40" s="269">
        <f t="shared" si="9"/>
        <v>44011</v>
      </c>
      <c r="AT40" s="270">
        <f t="shared" si="0"/>
        <v>0.375</v>
      </c>
      <c r="AU40" s="269">
        <f t="shared" si="0"/>
        <v>44018</v>
      </c>
      <c r="AV40" s="270">
        <f t="shared" si="0"/>
        <v>0.375</v>
      </c>
      <c r="AW40" s="25">
        <f t="shared" si="45"/>
        <v>23.420013294025296</v>
      </c>
      <c r="AX40" s="25">
        <f t="shared" si="1"/>
        <v>20.517598239409892</v>
      </c>
      <c r="AY40" s="25">
        <f t="shared" si="46"/>
        <v>66.855716320398287</v>
      </c>
      <c r="AZ40" s="25">
        <f t="shared" si="47"/>
        <v>58.350833069789729</v>
      </c>
      <c r="BA40" s="25">
        <f t="shared" si="48"/>
        <v>25.387320296341873</v>
      </c>
      <c r="BB40" s="25">
        <f t="shared" si="49"/>
        <v>31.09051042662372</v>
      </c>
      <c r="BC40" s="25">
        <f t="shared" si="50"/>
        <v>60.112627355299715</v>
      </c>
      <c r="BD40" s="28">
        <f t="shared" si="10"/>
        <v>32.93146425415101</v>
      </c>
      <c r="BE40" s="28">
        <f t="shared" si="11"/>
        <v>18.170690796882571</v>
      </c>
      <c r="BF40" s="28">
        <f t="shared" si="12"/>
        <v>3.1394832779376705</v>
      </c>
      <c r="BG40" s="28">
        <f t="shared" si="13"/>
        <v>2.974817652031287</v>
      </c>
      <c r="BH40" s="29">
        <f t="shared" si="14"/>
        <v>36.74849756755966</v>
      </c>
      <c r="BI40" s="166">
        <f t="shared" si="15"/>
        <v>24.29199105510579</v>
      </c>
      <c r="BJ40" s="167">
        <f t="shared" si="16"/>
        <v>36.355828939439029</v>
      </c>
      <c r="BK40" s="168"/>
      <c r="BL40" s="169">
        <f t="shared" si="17"/>
        <v>27</v>
      </c>
      <c r="BM40" s="170">
        <f t="shared" si="18"/>
        <v>24.672079950031229</v>
      </c>
      <c r="BN40" s="171">
        <f t="shared" si="19"/>
        <v>15.062086760199968</v>
      </c>
      <c r="BO40" s="171">
        <f t="shared" si="20"/>
        <v>29.28067700987306</v>
      </c>
      <c r="BP40" s="171">
        <f t="shared" si="5"/>
        <v>16.019955654101995</v>
      </c>
      <c r="BQ40" s="171">
        <f t="shared" si="21"/>
        <v>9.3083949543279694</v>
      </c>
      <c r="BR40" s="171">
        <f t="shared" si="22"/>
        <v>1.6966751918158569</v>
      </c>
      <c r="BS40" s="171">
        <f t="shared" si="23"/>
        <v>3.1591937474290424</v>
      </c>
      <c r="BT40" s="171">
        <f t="shared" si="24"/>
        <v>36.177644710578846</v>
      </c>
      <c r="BU40" s="171">
        <f t="shared" si="25"/>
        <v>69.014843720104253</v>
      </c>
      <c r="BV40" s="171">
        <f t="shared" si="26"/>
        <v>66.361864258253718</v>
      </c>
      <c r="BW40" s="172">
        <f t="shared" si="27"/>
        <v>135.37670797835796</v>
      </c>
      <c r="BX40" s="241">
        <f t="shared" si="28"/>
        <v>-1.9597015627493721</v>
      </c>
      <c r="BY40" s="174" t="str">
        <f t="shared" si="29"/>
        <v>○</v>
      </c>
      <c r="BZ40" s="41"/>
      <c r="CA40" s="234">
        <f t="shared" si="30"/>
        <v>27</v>
      </c>
      <c r="CB40" s="235">
        <f t="shared" si="30"/>
        <v>44011</v>
      </c>
      <c r="CC40" s="236">
        <f t="shared" si="30"/>
        <v>0.375</v>
      </c>
      <c r="CD40" s="235">
        <f t="shared" si="30"/>
        <v>44018</v>
      </c>
      <c r="CE40" s="236">
        <f t="shared" si="30"/>
        <v>0.375</v>
      </c>
      <c r="CF40" s="179">
        <f t="shared" si="32"/>
        <v>0.5629773055657683</v>
      </c>
      <c r="CG40" s="179">
        <f t="shared" si="33"/>
        <v>0.49320818175840686</v>
      </c>
      <c r="CH40" s="179">
        <f t="shared" si="34"/>
        <v>1.6070977656246301</v>
      </c>
      <c r="CI40" s="179">
        <f t="shared" si="35"/>
        <v>1.4026548305815265</v>
      </c>
      <c r="CJ40" s="179">
        <f t="shared" si="36"/>
        <v>2.4387059876666002</v>
      </c>
      <c r="CK40" s="179">
        <f t="shared" si="37"/>
        <v>1.9279225515549367</v>
      </c>
      <c r="CL40" s="179">
        <f t="shared" si="38"/>
        <v>2.1309926397453749</v>
      </c>
      <c r="CM40" s="179">
        <f t="shared" si="39"/>
        <v>0.59408361514488417</v>
      </c>
      <c r="CN40" s="179">
        <f t="shared" si="40"/>
        <v>0.41774418142033026</v>
      </c>
      <c r="CO40" s="179">
        <f t="shared" si="41"/>
        <v>0.12275379616736293</v>
      </c>
      <c r="CP40" s="179">
        <f t="shared" si="42"/>
        <v>7.2317817120880576E-2</v>
      </c>
      <c r="CQ40" s="180">
        <f t="shared" si="43"/>
        <v>1.4728797825077911</v>
      </c>
    </row>
    <row r="41" spans="1:95" s="7" customFormat="1" ht="15" customHeight="1" thickBot="1">
      <c r="A41" s="227">
        <v>28</v>
      </c>
      <c r="B41" s="256">
        <v>44018</v>
      </c>
      <c r="C41" s="228">
        <v>0.375</v>
      </c>
      <c r="D41" s="256">
        <v>44025</v>
      </c>
      <c r="E41" s="228">
        <v>0.375</v>
      </c>
      <c r="F41" s="257"/>
      <c r="G41" s="258"/>
      <c r="H41" s="257"/>
      <c r="I41" s="258"/>
      <c r="J41" s="25" t="str">
        <f t="shared" si="7"/>
        <v/>
      </c>
      <c r="K41" s="79" t="str">
        <f t="shared" si="44"/>
        <v/>
      </c>
      <c r="L41" s="22">
        <v>12.097299999999999</v>
      </c>
      <c r="M41" s="18">
        <v>1.3919999999999999</v>
      </c>
      <c r="N41" s="18">
        <v>6.8999999999999999E-3</v>
      </c>
      <c r="O41" s="18">
        <v>1.1779999999999999</v>
      </c>
      <c r="P41" s="18">
        <v>3.5999999999999999E-3</v>
      </c>
      <c r="Q41" s="18">
        <v>1.042</v>
      </c>
      <c r="R41" s="18">
        <v>1.12E-2</v>
      </c>
      <c r="S41" s="18">
        <v>0.38200000000000001</v>
      </c>
      <c r="T41" s="18">
        <v>3.2000000000000002E-3</v>
      </c>
      <c r="U41" s="18">
        <v>0.28299999999999997</v>
      </c>
      <c r="V41" s="18">
        <v>1.3899999999999999E-2</v>
      </c>
      <c r="W41" s="18">
        <v>3.2000000000000001E-2</v>
      </c>
      <c r="X41" s="18">
        <v>8.3000000000000001E-3</v>
      </c>
      <c r="Y41" s="18">
        <v>3.3600000000000005E-2</v>
      </c>
      <c r="Z41" s="18">
        <v>2.3999999999999998E-3</v>
      </c>
      <c r="AA41" s="18">
        <v>0.88100000000000001</v>
      </c>
      <c r="AB41" s="18">
        <v>1.3299999999999999E-2</v>
      </c>
      <c r="AC41" s="18">
        <v>0.92600000000000005</v>
      </c>
      <c r="AD41" s="18">
        <v>1.3899999999999999E-2</v>
      </c>
      <c r="AE41" s="18">
        <v>0.72099999999999997</v>
      </c>
      <c r="AF41" s="18">
        <v>3.5999999999999999E-3</v>
      </c>
      <c r="AG41" s="18">
        <v>0.86799999999999999</v>
      </c>
      <c r="AH41" s="18">
        <v>1.7299999999999999E-2</v>
      </c>
      <c r="AI41" s="18">
        <v>2.4E-2</v>
      </c>
      <c r="AJ41" s="18">
        <v>0</v>
      </c>
      <c r="AK41" s="18">
        <v>0.58299999999999996</v>
      </c>
      <c r="AL41" s="18">
        <v>1.5800000000000002E-2</v>
      </c>
      <c r="AM41" s="18">
        <v>0.36079000000000006</v>
      </c>
      <c r="AN41" s="18">
        <v>1.52E-2</v>
      </c>
      <c r="AO41" s="22">
        <v>0.49399999999999999</v>
      </c>
      <c r="AP41" s="19">
        <v>0</v>
      </c>
      <c r="AQ41" s="229"/>
      <c r="AR41" s="230">
        <f t="shared" si="8"/>
        <v>28</v>
      </c>
      <c r="AS41" s="269">
        <f t="shared" si="9"/>
        <v>44018</v>
      </c>
      <c r="AT41" s="270">
        <f t="shared" si="0"/>
        <v>0.375</v>
      </c>
      <c r="AU41" s="269">
        <f t="shared" si="0"/>
        <v>44025</v>
      </c>
      <c r="AV41" s="270">
        <f t="shared" si="0"/>
        <v>0.375</v>
      </c>
      <c r="AW41" s="25">
        <f t="shared" si="45"/>
        <v>31.824767006175776</v>
      </c>
      <c r="AX41" s="25">
        <f>IF($A41="","",IF($AE41="","",1000/$AX$9*($AE41-$AF41)*$AE$7/$L41))</f>
        <v>23.908437745986713</v>
      </c>
      <c r="AY41" s="25">
        <f t="shared" si="46"/>
        <v>69.73836973984929</v>
      </c>
      <c r="AZ41" s="25">
        <f t="shared" si="47"/>
        <v>59.339623217311718</v>
      </c>
      <c r="BA41" s="25">
        <f t="shared" si="48"/>
        <v>29.798205083657173</v>
      </c>
      <c r="BB41" s="25">
        <f t="shared" si="49"/>
        <v>39.138652479630331</v>
      </c>
      <c r="BC41" s="25">
        <f t="shared" si="50"/>
        <v>60.091041075187988</v>
      </c>
      <c r="BD41" s="28">
        <f t="shared" si="10"/>
        <v>43.393531418373897</v>
      </c>
      <c r="BE41" s="28">
        <f t="shared" si="11"/>
        <v>24.18946618089161</v>
      </c>
      <c r="BF41" s="28">
        <f t="shared" si="12"/>
        <v>1.2526309743018684</v>
      </c>
      <c r="BG41" s="28">
        <f t="shared" si="13"/>
        <v>2.6522911308578125</v>
      </c>
      <c r="BH41" s="29">
        <f t="shared" si="14"/>
        <v>44.739738612761506</v>
      </c>
      <c r="BI41" s="166">
        <f>IF(OR($B41="",BA41="",BE41=""),"",BA41-0.06028*BE41)</f>
        <v>28.340064062273026</v>
      </c>
      <c r="BJ41" s="167">
        <f t="shared" si="16"/>
        <v>44.217004248592438</v>
      </c>
      <c r="BK41" s="168"/>
      <c r="BL41" s="169">
        <f t="shared" si="17"/>
        <v>28</v>
      </c>
      <c r="BM41" s="170">
        <f t="shared" si="18"/>
        <v>28.981886321049345</v>
      </c>
      <c r="BN41" s="171">
        <f t="shared" si="19"/>
        <v>18.996935978068056</v>
      </c>
      <c r="BO41" s="171">
        <f t="shared" si="20"/>
        <v>29.393511988716501</v>
      </c>
      <c r="BP41" s="171">
        <f t="shared" si="5"/>
        <v>21.175166297117517</v>
      </c>
      <c r="BQ41" s="171">
        <f t="shared" si="21"/>
        <v>12.309699869508483</v>
      </c>
      <c r="BR41" s="171">
        <f t="shared" si="22"/>
        <v>0.81841432225063937</v>
      </c>
      <c r="BS41" s="171">
        <f t="shared" si="23"/>
        <v>2.7642945290004115</v>
      </c>
      <c r="BT41" s="171">
        <f t="shared" si="24"/>
        <v>43.962075848303392</v>
      </c>
      <c r="BU41" s="171">
        <f t="shared" si="25"/>
        <v>77.372334287833894</v>
      </c>
      <c r="BV41" s="171">
        <f t="shared" si="26"/>
        <v>81.029650866180447</v>
      </c>
      <c r="BW41" s="172">
        <f t="shared" si="27"/>
        <v>158.40198515401434</v>
      </c>
      <c r="BX41" s="241">
        <f t="shared" si="28"/>
        <v>2.3088830451149596</v>
      </c>
      <c r="BY41" s="174" t="str">
        <f t="shared" si="29"/>
        <v>○</v>
      </c>
      <c r="BZ41" s="41"/>
      <c r="CA41" s="234">
        <f t="shared" si="30"/>
        <v>28</v>
      </c>
      <c r="CB41" s="235">
        <f t="shared" si="30"/>
        <v>44018</v>
      </c>
      <c r="CC41" s="236">
        <f t="shared" si="30"/>
        <v>0.375</v>
      </c>
      <c r="CD41" s="235">
        <f t="shared" si="30"/>
        <v>44025</v>
      </c>
      <c r="CE41" s="236">
        <f t="shared" si="30"/>
        <v>0.375</v>
      </c>
      <c r="CF41" s="179">
        <f t="shared" si="32"/>
        <v>0.7650132967245552</v>
      </c>
      <c r="CG41" s="179">
        <f t="shared" si="33"/>
        <v>0.57471819906935251</v>
      </c>
      <c r="CH41" s="179">
        <f t="shared" si="34"/>
        <v>1.6763918533174196</v>
      </c>
      <c r="CI41" s="179">
        <f t="shared" si="35"/>
        <v>1.4264236647847044</v>
      </c>
      <c r="CJ41" s="179">
        <f t="shared" si="36"/>
        <v>2.862415580336108</v>
      </c>
      <c r="CK41" s="179">
        <f t="shared" si="37"/>
        <v>2.4269878402618765</v>
      </c>
      <c r="CL41" s="179">
        <f t="shared" si="38"/>
        <v>2.1302274061154143</v>
      </c>
      <c r="CM41" s="179">
        <f t="shared" si="39"/>
        <v>0.78281930678746503</v>
      </c>
      <c r="CN41" s="179">
        <f t="shared" si="40"/>
        <v>0.55611582749869803</v>
      </c>
      <c r="CO41" s="179">
        <f t="shared" si="41"/>
        <v>4.897787109520306E-2</v>
      </c>
      <c r="CP41" s="179">
        <f t="shared" si="42"/>
        <v>6.4477197391153429E-2</v>
      </c>
      <c r="CQ41" s="180">
        <f t="shared" si="43"/>
        <v>1.7931687235994811</v>
      </c>
    </row>
    <row r="42" spans="1:95" s="7" customFormat="1" ht="15" customHeight="1" thickBot="1">
      <c r="A42" s="227">
        <v>29</v>
      </c>
      <c r="B42" s="256">
        <v>44025</v>
      </c>
      <c r="C42" s="228">
        <v>0.375</v>
      </c>
      <c r="D42" s="256">
        <v>44032</v>
      </c>
      <c r="E42" s="228">
        <v>0.375</v>
      </c>
      <c r="F42" s="257"/>
      <c r="G42" s="258"/>
      <c r="H42" s="257"/>
      <c r="I42" s="258"/>
      <c r="J42" s="25" t="str">
        <f t="shared" si="7"/>
        <v/>
      </c>
      <c r="K42" s="79" t="str">
        <f t="shared" si="44"/>
        <v/>
      </c>
      <c r="L42" s="22">
        <v>12.0909</v>
      </c>
      <c r="M42" s="18">
        <v>1.0129999999999999</v>
      </c>
      <c r="N42" s="18">
        <v>7.1000000000000004E-3</v>
      </c>
      <c r="O42" s="18">
        <v>0.92700000000000005</v>
      </c>
      <c r="P42" s="18">
        <v>3.5000000000000001E-3</v>
      </c>
      <c r="Q42" s="18">
        <v>0.83199999999999996</v>
      </c>
      <c r="R42" s="18">
        <v>9.9000000000000008E-3</v>
      </c>
      <c r="S42" s="18">
        <v>0.20699999999999999</v>
      </c>
      <c r="T42" s="18">
        <v>1.9E-3</v>
      </c>
      <c r="U42" s="18">
        <v>0.26400000000000001</v>
      </c>
      <c r="V42" s="18">
        <v>1.4E-2</v>
      </c>
      <c r="W42" s="18">
        <v>6.5270000000000009E-2</v>
      </c>
      <c r="X42" s="18">
        <v>1.0200000000000001E-2</v>
      </c>
      <c r="Y42" s="18">
        <v>2.5600000000000001E-2</v>
      </c>
      <c r="Z42" s="18">
        <v>4.0000000000000001E-3</v>
      </c>
      <c r="AA42" s="18">
        <v>0.70399999999999996</v>
      </c>
      <c r="AB42" s="18">
        <v>1.55E-2</v>
      </c>
      <c r="AC42" s="18">
        <v>1.1819999999999999</v>
      </c>
      <c r="AD42" s="18">
        <v>1.49E-2</v>
      </c>
      <c r="AE42" s="18">
        <v>0.51100000000000001</v>
      </c>
      <c r="AF42" s="18">
        <v>4.1000000000000003E-3</v>
      </c>
      <c r="AG42" s="18">
        <v>0.88200000000000001</v>
      </c>
      <c r="AH42" s="18">
        <v>1.52E-2</v>
      </c>
      <c r="AI42" s="18">
        <v>1.6E-2</v>
      </c>
      <c r="AJ42" s="18">
        <v>0</v>
      </c>
      <c r="AK42" s="18">
        <v>0.71899999999999997</v>
      </c>
      <c r="AL42" s="18">
        <v>1.49E-2</v>
      </c>
      <c r="AM42" s="18">
        <v>0.32155</v>
      </c>
      <c r="AN42" s="18">
        <v>1.5299999999999999E-2</v>
      </c>
      <c r="AO42" s="22">
        <v>0.499</v>
      </c>
      <c r="AP42" s="19">
        <v>0</v>
      </c>
      <c r="AQ42" s="229"/>
      <c r="AR42" s="230">
        <f t="shared" si="8"/>
        <v>29</v>
      </c>
      <c r="AS42" s="269">
        <f t="shared" si="9"/>
        <v>44025</v>
      </c>
      <c r="AT42" s="270">
        <f t="shared" si="0"/>
        <v>0.375</v>
      </c>
      <c r="AU42" s="269">
        <f t="shared" si="0"/>
        <v>44032</v>
      </c>
      <c r="AV42" s="270">
        <f t="shared" si="0"/>
        <v>0.375</v>
      </c>
      <c r="AW42" s="25">
        <f t="shared" si="45"/>
        <v>40.277175363654813</v>
      </c>
      <c r="AX42" s="25">
        <f t="shared" si="1"/>
        <v>16.902149521145532</v>
      </c>
      <c r="AY42" s="25">
        <f t="shared" si="46"/>
        <v>68.419778476115837</v>
      </c>
      <c r="AZ42" s="25">
        <f t="shared" si="47"/>
        <v>59.027185404632348</v>
      </c>
      <c r="BA42" s="25">
        <f>IF($A42="","",IF($M42="","",1000/$BA$9*($M42-$N42)*$AC$7/$L42))</f>
        <v>21.651779979852694</v>
      </c>
      <c r="BB42" s="25">
        <f t="shared" si="49"/>
        <v>30.793322317573288</v>
      </c>
      <c r="BC42" s="25">
        <f t="shared" si="50"/>
        <v>47.950129905131767</v>
      </c>
      <c r="BD42" s="28">
        <f t="shared" si="10"/>
        <v>23.50771985726232</v>
      </c>
      <c r="BE42" s="28">
        <f t="shared" si="11"/>
        <v>22.48445767259652</v>
      </c>
      <c r="BF42" s="28">
        <f t="shared" si="12"/>
        <v>2.9121899480150564</v>
      </c>
      <c r="BG42" s="28">
        <f t="shared" si="13"/>
        <v>1.8371734971433435</v>
      </c>
      <c r="BH42" s="29">
        <f t="shared" si="14"/>
        <v>35.5187449085156</v>
      </c>
      <c r="BI42" s="166">
        <f t="shared" si="15"/>
        <v>20.296416871348576</v>
      </c>
      <c r="BJ42" s="167">
        <f t="shared" si="16"/>
        <v>35.032855778210788</v>
      </c>
      <c r="BK42" s="168"/>
      <c r="BL42" s="169">
        <f t="shared" si="17"/>
        <v>29</v>
      </c>
      <c r="BM42" s="170">
        <f t="shared" si="18"/>
        <v>21.090984801165934</v>
      </c>
      <c r="BN42" s="171">
        <f t="shared" si="19"/>
        <v>14.949201741654573</v>
      </c>
      <c r="BO42" s="171">
        <f t="shared" si="20"/>
        <v>23.469675599435824</v>
      </c>
      <c r="BP42" s="171">
        <f t="shared" si="5"/>
        <v>11.47450110864745</v>
      </c>
      <c r="BQ42" s="171">
        <f t="shared" si="21"/>
        <v>11.483253588516748</v>
      </c>
      <c r="BR42" s="171">
        <f t="shared" si="22"/>
        <v>1.6693094629156011</v>
      </c>
      <c r="BS42" s="171">
        <f t="shared" si="23"/>
        <v>2.1061291649526948</v>
      </c>
      <c r="BT42" s="171">
        <f t="shared" si="24"/>
        <v>35.12974051896208</v>
      </c>
      <c r="BU42" s="171">
        <f t="shared" si="25"/>
        <v>59.509862142256331</v>
      </c>
      <c r="BV42" s="171">
        <f t="shared" si="26"/>
        <v>61.862933843994568</v>
      </c>
      <c r="BW42" s="172">
        <f t="shared" si="27"/>
        <v>121.37279598625091</v>
      </c>
      <c r="BX42" s="241">
        <f t="shared" si="28"/>
        <v>1.9387142585104431</v>
      </c>
      <c r="BY42" s="174" t="str">
        <f t="shared" si="29"/>
        <v>○</v>
      </c>
      <c r="BZ42" s="75"/>
      <c r="CA42" s="234">
        <f t="shared" si="30"/>
        <v>29</v>
      </c>
      <c r="CB42" s="235">
        <f t="shared" si="30"/>
        <v>44025</v>
      </c>
      <c r="CC42" s="236">
        <f t="shared" si="30"/>
        <v>0.375</v>
      </c>
      <c r="CD42" s="235">
        <f t="shared" si="30"/>
        <v>44032</v>
      </c>
      <c r="CE42" s="236">
        <f t="shared" si="30"/>
        <v>0.375</v>
      </c>
      <c r="CF42" s="179">
        <f t="shared" si="32"/>
        <v>0.96819482454414352</v>
      </c>
      <c r="CG42" s="179">
        <f t="shared" si="33"/>
        <v>0.40629894083415269</v>
      </c>
      <c r="CH42" s="179">
        <f t="shared" si="34"/>
        <v>1.6446951609424154</v>
      </c>
      <c r="CI42" s="179">
        <f t="shared" si="35"/>
        <v>1.4189131909121739</v>
      </c>
      <c r="CJ42" s="179">
        <f t="shared" si="36"/>
        <v>2.0798699848646498</v>
      </c>
      <c r="CK42" s="179">
        <f t="shared" si="37"/>
        <v>1.9094939169127194</v>
      </c>
      <c r="CL42" s="179">
        <f t="shared" si="38"/>
        <v>1.6998321051369212</v>
      </c>
      <c r="CM42" s="179">
        <f t="shared" si="39"/>
        <v>0.42407926622501224</v>
      </c>
      <c r="CN42" s="179">
        <f t="shared" si="40"/>
        <v>0.51691768189299403</v>
      </c>
      <c r="CO42" s="179">
        <f t="shared" si="41"/>
        <v>0.11386662696738871</v>
      </c>
      <c r="CP42" s="179">
        <f t="shared" si="42"/>
        <v>4.4661687715554677E-2</v>
      </c>
      <c r="CQ42" s="180">
        <f t="shared" si="43"/>
        <v>1.4235912959333052</v>
      </c>
    </row>
    <row r="43" spans="1:95" s="7" customFormat="1" ht="15" customHeight="1" thickBot="1">
      <c r="A43" s="227">
        <v>30</v>
      </c>
      <c r="B43" s="256">
        <v>44032</v>
      </c>
      <c r="C43" s="228">
        <v>0.375</v>
      </c>
      <c r="D43" s="256">
        <v>44039</v>
      </c>
      <c r="E43" s="228">
        <v>0.375</v>
      </c>
      <c r="F43" s="257"/>
      <c r="G43" s="258"/>
      <c r="H43" s="257"/>
      <c r="I43" s="258"/>
      <c r="J43" s="25" t="str">
        <f t="shared" si="7"/>
        <v/>
      </c>
      <c r="K43" s="79" t="str">
        <f t="shared" si="44"/>
        <v/>
      </c>
      <c r="L43" s="22">
        <v>12.082000000000001</v>
      </c>
      <c r="M43" s="18">
        <v>1.538</v>
      </c>
      <c r="N43" s="18">
        <v>7.4999999999999997E-3</v>
      </c>
      <c r="O43" s="18">
        <v>1.2170000000000001</v>
      </c>
      <c r="P43" s="18">
        <v>3.2000000000000002E-3</v>
      </c>
      <c r="Q43" s="18">
        <v>1.016</v>
      </c>
      <c r="R43" s="18">
        <v>1.1900000000000001E-2</v>
      </c>
      <c r="S43" s="18">
        <v>0.373</v>
      </c>
      <c r="T43" s="18">
        <v>2.3E-3</v>
      </c>
      <c r="U43" s="18">
        <v>0.25272000000000006</v>
      </c>
      <c r="V43" s="18">
        <v>1.1599999999999999E-2</v>
      </c>
      <c r="W43" s="18">
        <v>4.1000000000000002E-2</v>
      </c>
      <c r="X43" s="18">
        <v>9.2999999999999992E-3</v>
      </c>
      <c r="Y43" s="18">
        <v>4.6400000000000004E-2</v>
      </c>
      <c r="Z43" s="18">
        <v>3.0000000000000001E-3</v>
      </c>
      <c r="AA43" s="18">
        <v>0.85899999999999999</v>
      </c>
      <c r="AB43" s="18">
        <v>1.5100000000000001E-2</v>
      </c>
      <c r="AC43" s="18">
        <v>1.0760000000000001</v>
      </c>
      <c r="AD43" s="18">
        <v>1.4E-2</v>
      </c>
      <c r="AE43" s="18">
        <v>0.85399999999999998</v>
      </c>
      <c r="AF43" s="18">
        <v>3.5000000000000001E-3</v>
      </c>
      <c r="AG43" s="18">
        <v>1.145</v>
      </c>
      <c r="AH43" s="18">
        <v>1.66E-2</v>
      </c>
      <c r="AI43" s="18">
        <v>2.8000000000000001E-2</v>
      </c>
      <c r="AJ43" s="18">
        <v>0</v>
      </c>
      <c r="AK43" s="18">
        <v>0.79300000000000004</v>
      </c>
      <c r="AL43" s="18">
        <v>1.4800000000000001E-2</v>
      </c>
      <c r="AM43" s="18">
        <v>0.32263999999999998</v>
      </c>
      <c r="AN43" s="18">
        <v>1.5299999999999999E-2</v>
      </c>
      <c r="AO43" s="22">
        <v>0.51</v>
      </c>
      <c r="AP43" s="19">
        <v>0</v>
      </c>
      <c r="AQ43" s="229"/>
      <c r="AR43" s="230">
        <f t="shared" si="8"/>
        <v>30</v>
      </c>
      <c r="AS43" s="269">
        <f t="shared" si="9"/>
        <v>44032</v>
      </c>
      <c r="AT43" s="232">
        <f t="shared" si="0"/>
        <v>0.375</v>
      </c>
      <c r="AU43" s="269">
        <f t="shared" si="0"/>
        <v>44039</v>
      </c>
      <c r="AV43" s="270">
        <f t="shared" si="0"/>
        <v>0.375</v>
      </c>
      <c r="AW43" s="25">
        <f t="shared" si="45"/>
        <v>39.63908503220911</v>
      </c>
      <c r="AX43" s="25">
        <f t="shared" si="1"/>
        <v>28.380089706310219</v>
      </c>
      <c r="AY43" s="25">
        <f t="shared" si="46"/>
        <v>83.803226144617327</v>
      </c>
      <c r="AZ43" s="25">
        <f t="shared" si="47"/>
        <v>61.708774226084799</v>
      </c>
      <c r="BA43" s="25">
        <f>IF($A43="","",IF($M43="","",1000/$BA$9*($M43-$N43)*$AC$7/$L43))</f>
        <v>32.967948941308578</v>
      </c>
      <c r="BB43" s="25">
        <f t="shared" si="49"/>
        <v>40.502942840116802</v>
      </c>
      <c r="BC43" s="25">
        <f t="shared" si="50"/>
        <v>58.608675227973208</v>
      </c>
      <c r="BD43" s="28">
        <f t="shared" si="10"/>
        <v>42.519410047601554</v>
      </c>
      <c r="BE43" s="28">
        <f t="shared" si="11"/>
        <v>21.701784219317918</v>
      </c>
      <c r="BF43" s="28">
        <f t="shared" si="12"/>
        <v>1.6775817082840996</v>
      </c>
      <c r="BG43" s="28">
        <f t="shared" si="13"/>
        <v>3.6940770360441824</v>
      </c>
      <c r="BH43" s="29">
        <f t="shared" si="14"/>
        <v>43.567681719824712</v>
      </c>
      <c r="BI43" s="166">
        <f t="shared" si="15"/>
        <v>31.659765388568093</v>
      </c>
      <c r="BJ43" s="167">
        <f t="shared" si="16"/>
        <v>43.098706162845254</v>
      </c>
      <c r="BK43" s="168"/>
      <c r="BL43" s="169">
        <f t="shared" si="17"/>
        <v>30</v>
      </c>
      <c r="BM43" s="170">
        <f t="shared" si="18"/>
        <v>32.021653133458251</v>
      </c>
      <c r="BN43" s="171">
        <f t="shared" si="19"/>
        <v>19.625866795678117</v>
      </c>
      <c r="BO43" s="171">
        <f t="shared" si="20"/>
        <v>28.660084626234131</v>
      </c>
      <c r="BP43" s="171">
        <f t="shared" si="5"/>
        <v>20.676274944567627</v>
      </c>
      <c r="BQ43" s="171">
        <f t="shared" si="21"/>
        <v>10.992605480643761</v>
      </c>
      <c r="BR43" s="171">
        <f t="shared" si="22"/>
        <v>1.0485933503836318</v>
      </c>
      <c r="BS43" s="171">
        <f t="shared" si="23"/>
        <v>3.8173591114767591</v>
      </c>
      <c r="BT43" s="171">
        <f t="shared" si="24"/>
        <v>42.864271457085827</v>
      </c>
      <c r="BU43" s="171">
        <f t="shared" si="25"/>
        <v>80.307604555370489</v>
      </c>
      <c r="BV43" s="171">
        <f t="shared" si="26"/>
        <v>79.399104344157607</v>
      </c>
      <c r="BW43" s="172">
        <f t="shared" si="27"/>
        <v>159.70670889952811</v>
      </c>
      <c r="BX43" s="241">
        <f t="shared" si="28"/>
        <v>-0.5688553833918284</v>
      </c>
      <c r="BY43" s="174" t="str">
        <f t="shared" si="29"/>
        <v>○</v>
      </c>
      <c r="BZ43" s="233"/>
      <c r="CA43" s="234">
        <f t="shared" si="30"/>
        <v>30</v>
      </c>
      <c r="CB43" s="235">
        <f t="shared" si="30"/>
        <v>44032</v>
      </c>
      <c r="CC43" s="236">
        <f t="shared" si="30"/>
        <v>0.375</v>
      </c>
      <c r="CD43" s="235">
        <f t="shared" si="30"/>
        <v>44039</v>
      </c>
      <c r="CE43" s="236">
        <f t="shared" si="30"/>
        <v>0.375</v>
      </c>
      <c r="CF43" s="179">
        <f t="shared" si="32"/>
        <v>0.95285621772975226</v>
      </c>
      <c r="CG43" s="179">
        <f t="shared" si="33"/>
        <v>0.682209110387197</v>
      </c>
      <c r="CH43" s="179">
        <f t="shared" si="34"/>
        <v>2.0144870910321551</v>
      </c>
      <c r="CI43" s="179">
        <f t="shared" si="35"/>
        <v>1.4833740274788945</v>
      </c>
      <c r="CJ43" s="179">
        <f t="shared" si="36"/>
        <v>3.1669011753021019</v>
      </c>
      <c r="CK43" s="179">
        <f t="shared" si="37"/>
        <v>2.5115874855156424</v>
      </c>
      <c r="CL43" s="179">
        <f t="shared" si="38"/>
        <v>2.0776775368316502</v>
      </c>
      <c r="CM43" s="179">
        <f t="shared" si="39"/>
        <v>0.76705015725873205</v>
      </c>
      <c r="CN43" s="179">
        <f t="shared" si="40"/>
        <v>0.49892401920211893</v>
      </c>
      <c r="CO43" s="179">
        <f t="shared" si="41"/>
        <v>6.5593444793908287E-2</v>
      </c>
      <c r="CP43" s="179">
        <f t="shared" si="42"/>
        <v>8.9803012746234076E-2</v>
      </c>
      <c r="CQ43" s="180">
        <f t="shared" si="43"/>
        <v>1.7461926833305745</v>
      </c>
    </row>
    <row r="44" spans="1:95" s="7" customFormat="1" ht="15" customHeight="1" thickBot="1">
      <c r="A44" s="227">
        <v>31</v>
      </c>
      <c r="B44" s="256">
        <v>44039</v>
      </c>
      <c r="C44" s="228">
        <v>0.375</v>
      </c>
      <c r="D44" s="256">
        <v>44046</v>
      </c>
      <c r="E44" s="228">
        <v>0.375</v>
      </c>
      <c r="F44" s="257"/>
      <c r="G44" s="258"/>
      <c r="H44" s="257"/>
      <c r="I44" s="258"/>
      <c r="J44" s="25" t="str">
        <f t="shared" si="7"/>
        <v/>
      </c>
      <c r="K44" s="79" t="str">
        <f t="shared" si="44"/>
        <v/>
      </c>
      <c r="L44" s="22">
        <v>11.8879</v>
      </c>
      <c r="M44" s="18">
        <v>1.21</v>
      </c>
      <c r="N44" s="18">
        <v>7.4000000000000003E-3</v>
      </c>
      <c r="O44" s="18">
        <v>1.0589999999999999</v>
      </c>
      <c r="P44" s="18">
        <v>3.3E-3</v>
      </c>
      <c r="Q44" s="18">
        <v>1.117</v>
      </c>
      <c r="R44" s="18">
        <v>1.26E-2</v>
      </c>
      <c r="S44" s="18">
        <v>0.24399999999999999</v>
      </c>
      <c r="T44" s="18">
        <v>3.5000000000000001E-3</v>
      </c>
      <c r="U44" s="18">
        <v>0.26136000000000004</v>
      </c>
      <c r="V44" s="18">
        <v>8.6E-3</v>
      </c>
      <c r="W44" s="18">
        <v>5.3999999999999999E-2</v>
      </c>
      <c r="X44" s="18">
        <v>7.7000000000000002E-3</v>
      </c>
      <c r="Y44" s="18">
        <v>2.2400000000000003E-2</v>
      </c>
      <c r="Z44" s="18">
        <v>4.3E-3</v>
      </c>
      <c r="AA44" s="18">
        <v>0.92500000000000004</v>
      </c>
      <c r="AB44" s="18">
        <v>1.7600000000000001E-2</v>
      </c>
      <c r="AC44" s="18">
        <v>0.88300000000000001</v>
      </c>
      <c r="AD44" s="18">
        <v>1.55E-2</v>
      </c>
      <c r="AE44" s="18">
        <v>0.69599999999999995</v>
      </c>
      <c r="AF44" s="18">
        <v>3.2000000000000002E-3</v>
      </c>
      <c r="AG44" s="18">
        <v>0.93100000000000005</v>
      </c>
      <c r="AH44" s="18">
        <v>1.46E-2</v>
      </c>
      <c r="AI44" s="18">
        <v>0.03</v>
      </c>
      <c r="AJ44" s="18">
        <v>0</v>
      </c>
      <c r="AK44" s="18">
        <v>0.68300000000000005</v>
      </c>
      <c r="AL44" s="18">
        <v>1.7000000000000001E-2</v>
      </c>
      <c r="AM44" s="18">
        <v>0.31936999999999999</v>
      </c>
      <c r="AN44" s="18">
        <v>1.72E-2</v>
      </c>
      <c r="AO44" s="22">
        <v>0.39900000000000002</v>
      </c>
      <c r="AP44" s="19">
        <v>0</v>
      </c>
      <c r="AQ44" s="229"/>
      <c r="AR44" s="230">
        <f t="shared" si="8"/>
        <v>31</v>
      </c>
      <c r="AS44" s="269">
        <f t="shared" si="9"/>
        <v>44039</v>
      </c>
      <c r="AT44" s="232">
        <f t="shared" si="0"/>
        <v>0.375</v>
      </c>
      <c r="AU44" s="269">
        <f t="shared" si="0"/>
        <v>44046</v>
      </c>
      <c r="AV44" s="270">
        <f t="shared" si="0"/>
        <v>0.375</v>
      </c>
      <c r="AW44" s="25">
        <f t="shared" si="45"/>
        <v>33.571911029923328</v>
      </c>
      <c r="AX44" s="25">
        <f t="shared" si="1"/>
        <v>23.4953009988098</v>
      </c>
      <c r="AY44" s="25">
        <f t="shared" si="46"/>
        <v>72.288482495464123</v>
      </c>
      <c r="AZ44" s="25">
        <f t="shared" si="47"/>
        <v>50.009858353615975</v>
      </c>
      <c r="BA44" s="25">
        <f t="shared" si="48"/>
        <v>26.327734075373836</v>
      </c>
      <c r="BB44" s="25">
        <f t="shared" si="49"/>
        <v>35.802524919808754</v>
      </c>
      <c r="BC44" s="25">
        <f t="shared" si="50"/>
        <v>65.51564544342186</v>
      </c>
      <c r="BD44" s="28">
        <f t="shared" si="10"/>
        <v>28.035829683087741</v>
      </c>
      <c r="BE44" s="28">
        <f t="shared" si="11"/>
        <v>23.120873677333911</v>
      </c>
      <c r="BF44" s="28">
        <f t="shared" si="12"/>
        <v>2.4902279260979521</v>
      </c>
      <c r="BG44" s="28">
        <f t="shared" si="13"/>
        <v>1.5657718522173389</v>
      </c>
      <c r="BH44" s="29">
        <f t="shared" si="14"/>
        <v>47.61084918043187</v>
      </c>
      <c r="BI44" s="166">
        <f t="shared" si="15"/>
        <v>24.934007810104148</v>
      </c>
      <c r="BJ44" s="167">
        <f t="shared" si="16"/>
        <v>47.111207100264686</v>
      </c>
      <c r="BK44" s="168"/>
      <c r="BL44" s="169">
        <f t="shared" si="17"/>
        <v>31</v>
      </c>
      <c r="BM44" s="170">
        <f t="shared" si="18"/>
        <v>25.192587965854674</v>
      </c>
      <c r="BN44" s="171">
        <f t="shared" si="19"/>
        <v>17.077890662796325</v>
      </c>
      <c r="BO44" s="171">
        <f t="shared" si="20"/>
        <v>31.509167842031026</v>
      </c>
      <c r="BP44" s="171">
        <f t="shared" si="5"/>
        <v>13.52549889135255</v>
      </c>
      <c r="BQ44" s="171">
        <f t="shared" si="21"/>
        <v>11.368421052631581</v>
      </c>
      <c r="BR44" s="171">
        <f t="shared" si="22"/>
        <v>1.381074168797954</v>
      </c>
      <c r="BS44" s="171">
        <f t="shared" si="23"/>
        <v>1.8428630193336077</v>
      </c>
      <c r="BT44" s="171">
        <f t="shared" si="24"/>
        <v>46.157684630738522</v>
      </c>
      <c r="BU44" s="171">
        <f t="shared" si="25"/>
        <v>73.779646470682025</v>
      </c>
      <c r="BV44" s="171">
        <f t="shared" si="26"/>
        <v>74.275541762854218</v>
      </c>
      <c r="BW44" s="172">
        <f t="shared" si="27"/>
        <v>148.05518823353623</v>
      </c>
      <c r="BX44" s="241">
        <f t="shared" si="28"/>
        <v>0.33493948985427519</v>
      </c>
      <c r="BY44" s="174" t="str">
        <f t="shared" si="29"/>
        <v>○</v>
      </c>
      <c r="BZ44" s="233"/>
      <c r="CA44" s="234">
        <f t="shared" si="30"/>
        <v>31</v>
      </c>
      <c r="CB44" s="235">
        <f t="shared" si="30"/>
        <v>44039</v>
      </c>
      <c r="CC44" s="236">
        <f t="shared" si="30"/>
        <v>0.375</v>
      </c>
      <c r="CD44" s="235">
        <f t="shared" si="30"/>
        <v>44046</v>
      </c>
      <c r="CE44" s="236">
        <f t="shared" si="30"/>
        <v>0.375</v>
      </c>
      <c r="CF44" s="179">
        <f t="shared" si="32"/>
        <v>0.80701166891060594</v>
      </c>
      <c r="CG44" s="179">
        <f t="shared" si="33"/>
        <v>0.56478709399968963</v>
      </c>
      <c r="CH44" s="179">
        <f t="shared" si="34"/>
        <v>1.7376922287707155</v>
      </c>
      <c r="CI44" s="179">
        <f t="shared" si="35"/>
        <v>1.2021519780617269</v>
      </c>
      <c r="CJ44" s="179">
        <f t="shared" si="36"/>
        <v>2.5290421352804109</v>
      </c>
      <c r="CK44" s="179">
        <f t="shared" si="37"/>
        <v>2.2201145702773406</v>
      </c>
      <c r="CL44" s="179">
        <f t="shared" si="38"/>
        <v>2.3225296309693055</v>
      </c>
      <c r="CM44" s="179">
        <f t="shared" si="39"/>
        <v>0.50576636748290282</v>
      </c>
      <c r="CN44" s="179">
        <f t="shared" si="40"/>
        <v>0.53154888584190652</v>
      </c>
      <c r="CO44" s="179">
        <f t="shared" si="41"/>
        <v>9.7367911910429927E-2</v>
      </c>
      <c r="CP44" s="179">
        <f t="shared" si="42"/>
        <v>3.806391372740351E-2</v>
      </c>
      <c r="CQ44" s="180">
        <f t="shared" si="43"/>
        <v>1.9082428351517091</v>
      </c>
    </row>
    <row r="45" spans="1:95" s="7" customFormat="1" ht="15" customHeight="1" thickBot="1">
      <c r="A45" s="227">
        <v>32</v>
      </c>
      <c r="B45" s="256">
        <v>44046</v>
      </c>
      <c r="C45" s="228">
        <v>0.375</v>
      </c>
      <c r="D45" s="256">
        <v>44053</v>
      </c>
      <c r="E45" s="228">
        <v>0.375</v>
      </c>
      <c r="F45" s="257"/>
      <c r="G45" s="258"/>
      <c r="H45" s="257"/>
      <c r="I45" s="258"/>
      <c r="J45" s="25" t="str">
        <f t="shared" si="7"/>
        <v/>
      </c>
      <c r="K45" s="79" t="str">
        <f t="shared" si="44"/>
        <v/>
      </c>
      <c r="L45" s="22">
        <v>12.276899999999999</v>
      </c>
      <c r="M45" s="18">
        <v>1.6040000000000001</v>
      </c>
      <c r="N45" s="18">
        <v>7.6E-3</v>
      </c>
      <c r="O45" s="18">
        <v>1.355</v>
      </c>
      <c r="P45" s="18">
        <v>3.2000000000000002E-3</v>
      </c>
      <c r="Q45" s="18">
        <v>1.1299999999999999</v>
      </c>
      <c r="R45" s="18">
        <v>1.03E-2</v>
      </c>
      <c r="S45" s="18">
        <v>0.44700000000000001</v>
      </c>
      <c r="T45" s="18">
        <v>3.3E-3</v>
      </c>
      <c r="U45" s="18">
        <v>0.23760000000000001</v>
      </c>
      <c r="V45" s="18">
        <v>9.5999999999999992E-3</v>
      </c>
      <c r="W45" s="18">
        <v>3.4000000000000002E-2</v>
      </c>
      <c r="X45" s="18">
        <v>7.4999999999999997E-3</v>
      </c>
      <c r="Y45" s="18">
        <v>3.2000000000000001E-2</v>
      </c>
      <c r="Z45" s="18">
        <v>3.5000000000000001E-3</v>
      </c>
      <c r="AA45" s="18">
        <v>1.026</v>
      </c>
      <c r="AB45" s="18">
        <v>1.5900000000000001E-2</v>
      </c>
      <c r="AC45" s="18">
        <v>0.53800000000000003</v>
      </c>
      <c r="AD45" s="18">
        <v>1.3899999999999999E-2</v>
      </c>
      <c r="AE45" s="18">
        <v>0.45700000000000002</v>
      </c>
      <c r="AF45" s="18">
        <v>2.7000000000000001E-3</v>
      </c>
      <c r="AG45" s="18">
        <v>0.72</v>
      </c>
      <c r="AH45" s="18">
        <v>1.5800000000000002E-2</v>
      </c>
      <c r="AI45" s="18">
        <v>3.9E-2</v>
      </c>
      <c r="AJ45" s="18">
        <v>0</v>
      </c>
      <c r="AK45" s="18">
        <v>0.442</v>
      </c>
      <c r="AL45" s="18">
        <v>1.55E-2</v>
      </c>
      <c r="AM45" s="18">
        <v>0.36515000000000003</v>
      </c>
      <c r="AN45" s="18">
        <v>1.52E-2</v>
      </c>
      <c r="AO45" s="22">
        <v>0.38500000000000001</v>
      </c>
      <c r="AP45" s="19">
        <v>0</v>
      </c>
      <c r="AQ45" s="229"/>
      <c r="AR45" s="230">
        <f t="shared" si="8"/>
        <v>32</v>
      </c>
      <c r="AS45" s="269">
        <f t="shared" si="9"/>
        <v>44046</v>
      </c>
      <c r="AT45" s="270">
        <f t="shared" si="0"/>
        <v>0.375</v>
      </c>
      <c r="AU45" s="269">
        <f t="shared" si="0"/>
        <v>44053</v>
      </c>
      <c r="AV45" s="270">
        <f t="shared" si="0"/>
        <v>0.375</v>
      </c>
      <c r="AW45" s="25">
        <f t="shared" si="45"/>
        <v>20.151460052691053</v>
      </c>
      <c r="AX45" s="25">
        <f t="shared" si="1"/>
        <v>14.918745171004478</v>
      </c>
      <c r="AY45" s="25">
        <f t="shared" si="46"/>
        <v>60.553250895896873</v>
      </c>
      <c r="AZ45" s="25">
        <f t="shared" si="47"/>
        <v>47.860872741388981</v>
      </c>
      <c r="BA45" s="25">
        <f t="shared" si="48"/>
        <v>33.841564094378285</v>
      </c>
      <c r="BB45" s="25">
        <f t="shared" si="49"/>
        <v>44.391722919136804</v>
      </c>
      <c r="BC45" s="25">
        <f t="shared" si="50"/>
        <v>64.318621664977215</v>
      </c>
      <c r="BD45" s="28">
        <f t="shared" si="10"/>
        <v>50.08459725319409</v>
      </c>
      <c r="BE45" s="28">
        <f t="shared" si="11"/>
        <v>20.195153849711303</v>
      </c>
      <c r="BF45" s="28">
        <f t="shared" si="12"/>
        <v>1.3801313047548867</v>
      </c>
      <c r="BG45" s="28">
        <f t="shared" si="13"/>
        <v>2.3873230512384964</v>
      </c>
      <c r="BH45" s="29">
        <f t="shared" si="14"/>
        <v>51.320153720367585</v>
      </c>
      <c r="BI45" s="166">
        <f t="shared" si="15"/>
        <v>32.62420022031769</v>
      </c>
      <c r="BJ45" s="167">
        <f t="shared" si="16"/>
        <v>50.883736445675325</v>
      </c>
      <c r="BK45" s="168"/>
      <c r="BL45" s="169">
        <f t="shared" si="17"/>
        <v>32</v>
      </c>
      <c r="BM45" s="170">
        <f t="shared" si="18"/>
        <v>33.395794295232143</v>
      </c>
      <c r="BN45" s="171">
        <f t="shared" si="19"/>
        <v>21.851314304144495</v>
      </c>
      <c r="BO45" s="171">
        <f t="shared" si="20"/>
        <v>31.875881523272213</v>
      </c>
      <c r="BP45" s="171">
        <f t="shared" si="5"/>
        <v>24.77827050997783</v>
      </c>
      <c r="BQ45" s="171">
        <f t="shared" si="21"/>
        <v>10.334928229665072</v>
      </c>
      <c r="BR45" s="171">
        <f t="shared" si="22"/>
        <v>0.86956521739130432</v>
      </c>
      <c r="BS45" s="171">
        <f t="shared" si="23"/>
        <v>2.6326614561908679</v>
      </c>
      <c r="BT45" s="171">
        <f t="shared" si="24"/>
        <v>51.197604790419163</v>
      </c>
      <c r="BU45" s="171">
        <f t="shared" si="25"/>
        <v>87.122990122648844</v>
      </c>
      <c r="BV45" s="171">
        <f t="shared" si="26"/>
        <v>89.813030203644246</v>
      </c>
      <c r="BW45" s="172">
        <f t="shared" si="27"/>
        <v>176.93602032629309</v>
      </c>
      <c r="BX45" s="241">
        <f t="shared" si="28"/>
        <v>1.5203462110397969</v>
      </c>
      <c r="BY45" s="174" t="str">
        <f t="shared" si="29"/>
        <v>○</v>
      </c>
      <c r="BZ45" s="233"/>
      <c r="CA45" s="234">
        <f t="shared" si="30"/>
        <v>32</v>
      </c>
      <c r="CB45" s="235">
        <f t="shared" si="30"/>
        <v>44046</v>
      </c>
      <c r="CC45" s="236">
        <f t="shared" si="30"/>
        <v>0.375</v>
      </c>
      <c r="CD45" s="235">
        <f t="shared" si="30"/>
        <v>44053</v>
      </c>
      <c r="CE45" s="236">
        <f t="shared" si="30"/>
        <v>0.375</v>
      </c>
      <c r="CF45" s="179">
        <f t="shared" si="32"/>
        <v>0.48440684218460345</v>
      </c>
      <c r="CG45" s="179">
        <f t="shared" si="33"/>
        <v>0.35862127204415695</v>
      </c>
      <c r="CH45" s="179">
        <f t="shared" si="34"/>
        <v>1.4555972110108379</v>
      </c>
      <c r="CI45" s="179">
        <f t="shared" si="35"/>
        <v>1.1504940172193308</v>
      </c>
      <c r="CJ45" s="179">
        <f t="shared" si="36"/>
        <v>3.2508206469059782</v>
      </c>
      <c r="CK45" s="179">
        <f t="shared" si="37"/>
        <v>2.7527307382156732</v>
      </c>
      <c r="CL45" s="179">
        <f t="shared" si="38"/>
        <v>2.2800951380234422</v>
      </c>
      <c r="CM45" s="179">
        <f t="shared" si="39"/>
        <v>0.90352613444762131</v>
      </c>
      <c r="CN45" s="179">
        <f t="shared" si="40"/>
        <v>0.46428658700486286</v>
      </c>
      <c r="CO45" s="179">
        <f t="shared" si="41"/>
        <v>5.396313401591607E-2</v>
      </c>
      <c r="CP45" s="179">
        <f t="shared" si="42"/>
        <v>5.8035823375607851E-2</v>
      </c>
      <c r="CQ45" s="180">
        <f t="shared" si="43"/>
        <v>2.0569117611123331</v>
      </c>
    </row>
    <row r="46" spans="1:95" s="7" customFormat="1" ht="15" customHeight="1" thickBot="1">
      <c r="A46" s="227">
        <v>33</v>
      </c>
      <c r="B46" s="256">
        <v>44053</v>
      </c>
      <c r="C46" s="228">
        <v>0.375</v>
      </c>
      <c r="D46" s="256">
        <v>44060</v>
      </c>
      <c r="E46" s="228">
        <v>0.375</v>
      </c>
      <c r="F46" s="257"/>
      <c r="G46" s="258"/>
      <c r="H46" s="257"/>
      <c r="I46" s="258"/>
      <c r="J46" s="25" t="str">
        <f t="shared" si="7"/>
        <v/>
      </c>
      <c r="K46" s="79" t="str">
        <f t="shared" si="44"/>
        <v/>
      </c>
      <c r="L46" s="22">
        <v>12.0852</v>
      </c>
      <c r="M46" s="18">
        <v>1.2150000000000001</v>
      </c>
      <c r="N46" s="18">
        <v>7.3000000000000001E-3</v>
      </c>
      <c r="O46" s="18">
        <v>0.94399999999999995</v>
      </c>
      <c r="P46" s="18">
        <v>4.3E-3</v>
      </c>
      <c r="Q46" s="18">
        <v>1.0209999999999999</v>
      </c>
      <c r="R46" s="18">
        <v>9.2999999999999992E-3</v>
      </c>
      <c r="S46" s="18">
        <v>0.223</v>
      </c>
      <c r="T46" s="18">
        <v>2.3E-3</v>
      </c>
      <c r="U46" s="18">
        <v>0.25919999999999999</v>
      </c>
      <c r="V46" s="18">
        <v>1.24E-2</v>
      </c>
      <c r="W46" s="18">
        <v>3.9E-2</v>
      </c>
      <c r="X46" s="18">
        <v>0.01</v>
      </c>
      <c r="Y46" s="18">
        <v>3.6999999999999998E-2</v>
      </c>
      <c r="Z46" s="18">
        <v>2.8E-3</v>
      </c>
      <c r="AA46" s="18">
        <v>0.91</v>
      </c>
      <c r="AB46" s="18">
        <v>1.3899999999999999E-2</v>
      </c>
      <c r="AC46" s="18">
        <v>0.86299999999999999</v>
      </c>
      <c r="AD46" s="18">
        <v>1.4999999999999999E-2</v>
      </c>
      <c r="AE46" s="18">
        <v>0.66300000000000003</v>
      </c>
      <c r="AF46" s="18">
        <v>3.0999999999999999E-3</v>
      </c>
      <c r="AG46" s="18">
        <v>0.71899999999999997</v>
      </c>
      <c r="AH46" s="18">
        <v>1.78E-2</v>
      </c>
      <c r="AI46" s="18">
        <v>2.5000000000000001E-2</v>
      </c>
      <c r="AJ46" s="18">
        <v>0</v>
      </c>
      <c r="AK46" s="18">
        <v>0.63800000000000001</v>
      </c>
      <c r="AL46" s="18">
        <v>1.6299999999999999E-2</v>
      </c>
      <c r="AM46" s="18">
        <v>1.03986</v>
      </c>
      <c r="AN46" s="18">
        <v>1.52E-2</v>
      </c>
      <c r="AO46" s="22">
        <v>0.442</v>
      </c>
      <c r="AP46" s="19">
        <v>0</v>
      </c>
      <c r="AQ46" s="229"/>
      <c r="AR46" s="230">
        <f t="shared" si="8"/>
        <v>33</v>
      </c>
      <c r="AS46" s="269">
        <f t="shared" si="9"/>
        <v>44053</v>
      </c>
      <c r="AT46" s="270">
        <f t="shared" si="0"/>
        <v>0.375</v>
      </c>
      <c r="AU46" s="269">
        <f t="shared" si="0"/>
        <v>44060</v>
      </c>
      <c r="AV46" s="270">
        <f t="shared" ref="AV46:AV109" si="51">IF(E46="","",E46)</f>
        <v>0.375</v>
      </c>
      <c r="AW46" s="25">
        <f t="shared" si="45"/>
        <v>31.64989536191851</v>
      </c>
      <c r="AX46" s="25">
        <f t="shared" si="1"/>
        <v>22.014182559218465</v>
      </c>
      <c r="AY46" s="25">
        <f t="shared" si="46"/>
        <v>100.71067120669385</v>
      </c>
      <c r="AZ46" s="25">
        <f t="shared" si="47"/>
        <v>53.550867921277046</v>
      </c>
      <c r="BA46" s="25">
        <f t="shared" si="48"/>
        <v>26.0077421436953</v>
      </c>
      <c r="BB46" s="25">
        <v>1.2150000000000001</v>
      </c>
      <c r="BC46" s="25">
        <f t="shared" si="50"/>
        <v>59.036646112553846</v>
      </c>
      <c r="BD46" s="28">
        <f t="shared" si="10"/>
        <v>25.307658565794103</v>
      </c>
      <c r="BE46" s="28">
        <f t="shared" si="11"/>
        <v>22.207125695801079</v>
      </c>
      <c r="BF46" s="28">
        <f t="shared" si="12"/>
        <v>1.5342898328940395</v>
      </c>
      <c r="BG46" s="28">
        <f t="shared" si="13"/>
        <v>2.9102300037483766</v>
      </c>
      <c r="BH46" s="29">
        <f t="shared" si="14"/>
        <v>46.250340149806632</v>
      </c>
      <c r="BI46" s="166">
        <f t="shared" si="15"/>
        <v>24.669096606752412</v>
      </c>
      <c r="BJ46" s="167">
        <f t="shared" si="16"/>
        <v>45.770444163520374</v>
      </c>
      <c r="BK46" s="168"/>
      <c r="BL46" s="169">
        <f t="shared" si="17"/>
        <v>33</v>
      </c>
      <c r="BM46" s="170">
        <f t="shared" si="18"/>
        <v>25.296689569019364</v>
      </c>
      <c r="BN46" s="171">
        <f t="shared" si="19"/>
        <v>15.223351072407677</v>
      </c>
      <c r="BO46" s="171">
        <f t="shared" si="20"/>
        <v>28.801128349788428</v>
      </c>
      <c r="BP46" s="171">
        <f t="shared" si="5"/>
        <v>12.361419068736142</v>
      </c>
      <c r="BQ46" s="171">
        <f t="shared" si="21"/>
        <v>11.274467159634623</v>
      </c>
      <c r="BR46" s="171">
        <f t="shared" si="22"/>
        <v>0.99744245524296671</v>
      </c>
      <c r="BS46" s="171">
        <f t="shared" si="23"/>
        <v>3.0440148087206911</v>
      </c>
      <c r="BT46" s="171">
        <f t="shared" si="24"/>
        <v>45.409181636726551</v>
      </c>
      <c r="BU46" s="171">
        <f t="shared" si="25"/>
        <v>69.321168991215472</v>
      </c>
      <c r="BV46" s="171">
        <f t="shared" si="26"/>
        <v>73.086525129060973</v>
      </c>
      <c r="BW46" s="172">
        <f t="shared" si="27"/>
        <v>142.40769412027646</v>
      </c>
      <c r="BX46" s="241">
        <f t="shared" si="28"/>
        <v>2.644067907359914</v>
      </c>
      <c r="BY46" s="174" t="str">
        <f t="shared" si="29"/>
        <v>○</v>
      </c>
      <c r="BZ46" s="233"/>
      <c r="CA46" s="234">
        <f t="shared" si="30"/>
        <v>33</v>
      </c>
      <c r="CB46" s="235">
        <f t="shared" si="30"/>
        <v>44053</v>
      </c>
      <c r="CC46" s="236">
        <f t="shared" si="30"/>
        <v>0.375</v>
      </c>
      <c r="CD46" s="235">
        <f t="shared" si="30"/>
        <v>44060</v>
      </c>
      <c r="CE46" s="236">
        <f t="shared" si="30"/>
        <v>0.375</v>
      </c>
      <c r="CF46" s="179">
        <f t="shared" si="32"/>
        <v>0.76080967967840585</v>
      </c>
      <c r="CG46" s="179">
        <f t="shared" si="33"/>
        <v>0.52918352461326124</v>
      </c>
      <c r="CH46" s="179">
        <f t="shared" si="34"/>
        <v>2.4209133276678689</v>
      </c>
      <c r="CI46" s="179">
        <f t="shared" si="35"/>
        <v>1.2872718283520341</v>
      </c>
      <c r="CJ46" s="179">
        <f t="shared" si="36"/>
        <v>2.4983037103233707</v>
      </c>
      <c r="CK46" s="179">
        <f t="shared" si="37"/>
        <v>7.5342150000000011E-2</v>
      </c>
      <c r="CL46" s="179">
        <f t="shared" si="38"/>
        <v>2.0928491046900342</v>
      </c>
      <c r="CM46" s="179">
        <f t="shared" si="39"/>
        <v>0.4565501605269256</v>
      </c>
      <c r="CN46" s="179">
        <f t="shared" si="40"/>
        <v>0.51054181974646684</v>
      </c>
      <c r="CO46" s="179">
        <f t="shared" si="41"/>
        <v>5.9990732466156951E-2</v>
      </c>
      <c r="CP46" s="179">
        <f t="shared" si="42"/>
        <v>7.0747691391123024E-2</v>
      </c>
      <c r="CQ46" s="180">
        <f t="shared" si="43"/>
        <v>1.8537136332042499</v>
      </c>
    </row>
    <row r="47" spans="1:95" s="7" customFormat="1" ht="15" customHeight="1" thickBot="1">
      <c r="A47" s="227">
        <v>34</v>
      </c>
      <c r="B47" s="256">
        <v>44060</v>
      </c>
      <c r="C47" s="228">
        <v>0.375</v>
      </c>
      <c r="D47" s="256">
        <v>44067</v>
      </c>
      <c r="E47" s="228">
        <v>0.375</v>
      </c>
      <c r="F47" s="257"/>
      <c r="G47" s="258"/>
      <c r="H47" s="257"/>
      <c r="I47" s="258"/>
      <c r="J47" s="25" t="str">
        <f t="shared" si="7"/>
        <v/>
      </c>
      <c r="K47" s="79" t="str">
        <f t="shared" si="44"/>
        <v/>
      </c>
      <c r="L47" s="22">
        <v>12.111499999999999</v>
      </c>
      <c r="M47" s="18">
        <v>2.274</v>
      </c>
      <c r="N47" s="18">
        <v>7.4999999999999997E-3</v>
      </c>
      <c r="O47" s="18">
        <v>1.87</v>
      </c>
      <c r="P47" s="18">
        <v>4.1000000000000003E-3</v>
      </c>
      <c r="Q47" s="18">
        <v>1.7529999999999999</v>
      </c>
      <c r="R47" s="18">
        <v>9.2999999999999992E-3</v>
      </c>
      <c r="S47" s="18">
        <v>0.55600000000000005</v>
      </c>
      <c r="T47" s="18">
        <v>3.8999999999999998E-3</v>
      </c>
      <c r="U47" s="18">
        <v>0.39800000000000002</v>
      </c>
      <c r="V47" s="18">
        <v>1.3899999999999999E-2</v>
      </c>
      <c r="W47" s="18">
        <v>9.5229999999999995E-2</v>
      </c>
      <c r="X47" s="18">
        <v>1.0800000000000001E-2</v>
      </c>
      <c r="Y47" s="18">
        <v>5.3999999999999999E-2</v>
      </c>
      <c r="Z47" s="18">
        <v>3.8999999999999998E-3</v>
      </c>
      <c r="AA47" s="18">
        <v>1.5740000000000001</v>
      </c>
      <c r="AB47" s="18">
        <v>1.32E-2</v>
      </c>
      <c r="AC47" s="18">
        <v>2.53952</v>
      </c>
      <c r="AD47" s="18">
        <v>1.44E-2</v>
      </c>
      <c r="AE47" s="18">
        <v>1.272</v>
      </c>
      <c r="AF47" s="18">
        <v>3.3E-3</v>
      </c>
      <c r="AG47" s="18">
        <v>2.093</v>
      </c>
      <c r="AH47" s="18">
        <v>1.6299999999999999E-2</v>
      </c>
      <c r="AI47" s="18">
        <v>2.8000000000000001E-2</v>
      </c>
      <c r="AJ47" s="18">
        <v>0</v>
      </c>
      <c r="AK47" s="18">
        <v>1.288</v>
      </c>
      <c r="AL47" s="18">
        <v>1.54E-2</v>
      </c>
      <c r="AM47" s="18">
        <v>0.5537200000000001</v>
      </c>
      <c r="AN47" s="18">
        <v>1.54E-2</v>
      </c>
      <c r="AO47" s="22">
        <v>0.41799999999999998</v>
      </c>
      <c r="AP47" s="19">
        <v>0</v>
      </c>
      <c r="AQ47" s="229"/>
      <c r="AR47" s="230">
        <f t="shared" si="8"/>
        <v>34</v>
      </c>
      <c r="AS47" s="269">
        <f t="shared" si="9"/>
        <v>44060</v>
      </c>
      <c r="AT47" s="270">
        <f t="shared" si="0"/>
        <v>0.375</v>
      </c>
      <c r="AU47" s="269">
        <f t="shared" si="0"/>
        <v>44067</v>
      </c>
      <c r="AV47" s="270">
        <f t="shared" si="51"/>
        <v>0.375</v>
      </c>
      <c r="AW47" s="25">
        <f t="shared" si="45"/>
        <v>81.606064560665828</v>
      </c>
      <c r="AX47" s="25">
        <f t="shared" si="1"/>
        <v>42.231769990901142</v>
      </c>
      <c r="AY47" s="25">
        <f t="shared" si="46"/>
        <v>152.2652677079513</v>
      </c>
      <c r="AZ47" s="25">
        <f t="shared" si="47"/>
        <v>51.031742842489123</v>
      </c>
      <c r="BA47" s="25">
        <f t="shared" si="48"/>
        <v>48.702944220940239</v>
      </c>
      <c r="BB47" s="25">
        <f t="shared" si="49"/>
        <v>62.111026740775955</v>
      </c>
      <c r="BC47" s="25">
        <f t="shared" si="50"/>
        <v>101.53075207927841</v>
      </c>
      <c r="BD47" s="28">
        <f t="shared" si="10"/>
        <v>63.171805433493844</v>
      </c>
      <c r="BE47" s="28">
        <f t="shared" si="11"/>
        <v>34.486364256777016</v>
      </c>
      <c r="BF47" s="28">
        <f t="shared" si="12"/>
        <v>4.4571998480022517</v>
      </c>
      <c r="BG47" s="28">
        <f t="shared" si="13"/>
        <v>4.2539741076134545</v>
      </c>
      <c r="BH47" s="29">
        <f t="shared" si="14"/>
        <v>80.382520266818872</v>
      </c>
      <c r="BI47" s="166">
        <f t="shared" si="15"/>
        <v>46.62410618354172</v>
      </c>
      <c r="BJ47" s="167">
        <f t="shared" si="16"/>
        <v>79.637269935229924</v>
      </c>
      <c r="BK47" s="168"/>
      <c r="BL47" s="169">
        <f t="shared" si="17"/>
        <v>34</v>
      </c>
      <c r="BM47" s="170">
        <f t="shared" si="18"/>
        <v>47.345409119300434</v>
      </c>
      <c r="BN47" s="171">
        <f t="shared" si="19"/>
        <v>30.156426382841477</v>
      </c>
      <c r="BO47" s="171">
        <f t="shared" si="20"/>
        <v>49.449929478138216</v>
      </c>
      <c r="BP47" s="171">
        <f t="shared" si="5"/>
        <v>30.82039911308204</v>
      </c>
      <c r="BQ47" s="171">
        <f t="shared" si="21"/>
        <v>17.311874728142673</v>
      </c>
      <c r="BR47" s="171">
        <f t="shared" si="22"/>
        <v>2.435549872122762</v>
      </c>
      <c r="BS47" s="171">
        <f t="shared" si="23"/>
        <v>4.4426162073220903</v>
      </c>
      <c r="BT47" s="171">
        <f t="shared" si="24"/>
        <v>78.54291417165669</v>
      </c>
      <c r="BU47" s="171">
        <f t="shared" si="25"/>
        <v>126.95176498028013</v>
      </c>
      <c r="BV47" s="171">
        <f t="shared" si="26"/>
        <v>133.55335409232626</v>
      </c>
      <c r="BW47" s="172">
        <f t="shared" si="27"/>
        <v>260.50511907260636</v>
      </c>
      <c r="BX47" s="241">
        <f t="shared" si="28"/>
        <v>2.5341494768116912</v>
      </c>
      <c r="BY47" s="174" t="str">
        <f t="shared" si="29"/>
        <v>○</v>
      </c>
      <c r="BZ47" s="233"/>
      <c r="CA47" s="234">
        <f t="shared" si="30"/>
        <v>34</v>
      </c>
      <c r="CB47" s="235">
        <f t="shared" si="30"/>
        <v>44060</v>
      </c>
      <c r="CC47" s="236">
        <f t="shared" si="30"/>
        <v>0.375</v>
      </c>
      <c r="CD47" s="235">
        <f t="shared" si="30"/>
        <v>44067</v>
      </c>
      <c r="CE47" s="236">
        <f t="shared" si="30"/>
        <v>0.375</v>
      </c>
      <c r="CF47" s="179">
        <f t="shared" si="32"/>
        <v>1.9616710617286535</v>
      </c>
      <c r="CG47" s="179">
        <f t="shared" si="33"/>
        <v>1.015179956572279</v>
      </c>
      <c r="CH47" s="179">
        <f t="shared" si="34"/>
        <v>3.6601981847440461</v>
      </c>
      <c r="CI47" s="179">
        <f t="shared" si="35"/>
        <v>1.2267163439706064</v>
      </c>
      <c r="CJ47" s="179">
        <f t="shared" si="36"/>
        <v>4.6784048218635199</v>
      </c>
      <c r="CK47" s="179">
        <f t="shared" si="37"/>
        <v>3.8515047681955172</v>
      </c>
      <c r="CL47" s="179">
        <f t="shared" si="38"/>
        <v>3.5992651612104201</v>
      </c>
      <c r="CM47" s="179">
        <f t="shared" si="39"/>
        <v>1.1396193700202288</v>
      </c>
      <c r="CN47" s="179">
        <f t="shared" si="40"/>
        <v>0.79284151426330352</v>
      </c>
      <c r="CO47" s="179">
        <f t="shared" si="41"/>
        <v>0.17427651405688804</v>
      </c>
      <c r="CP47" s="179">
        <f t="shared" si="42"/>
        <v>0.10341411055608307</v>
      </c>
      <c r="CQ47" s="180">
        <f t="shared" si="43"/>
        <v>3.2217314122941003</v>
      </c>
    </row>
    <row r="48" spans="1:95" s="7" customFormat="1" ht="15" customHeight="1" thickBot="1">
      <c r="A48" s="227">
        <v>35</v>
      </c>
      <c r="B48" s="256">
        <v>44067</v>
      </c>
      <c r="C48" s="228">
        <v>0.375</v>
      </c>
      <c r="D48" s="256">
        <v>44074</v>
      </c>
      <c r="E48" s="228">
        <v>0.375</v>
      </c>
      <c r="F48" s="257"/>
      <c r="G48" s="258"/>
      <c r="H48" s="257"/>
      <c r="I48" s="258"/>
      <c r="J48" s="25" t="str">
        <f t="shared" si="7"/>
        <v/>
      </c>
      <c r="K48" s="79" t="str">
        <f t="shared" si="44"/>
        <v/>
      </c>
      <c r="L48" s="22">
        <v>11.9885</v>
      </c>
      <c r="M48" s="18">
        <v>1.887</v>
      </c>
      <c r="N48" s="18">
        <v>8.0000000000000002E-3</v>
      </c>
      <c r="O48" s="18">
        <v>1.532</v>
      </c>
      <c r="P48" s="18">
        <v>4.8999999999999998E-3</v>
      </c>
      <c r="Q48" s="18">
        <v>1.3959999999999999</v>
      </c>
      <c r="R48" s="18">
        <v>1.1299999999999999E-2</v>
      </c>
      <c r="S48" s="18">
        <v>0.35499999999999998</v>
      </c>
      <c r="T48" s="18">
        <v>2.7000000000000001E-3</v>
      </c>
      <c r="U48" s="18">
        <v>0.308</v>
      </c>
      <c r="V48" s="18">
        <v>1.32E-2</v>
      </c>
      <c r="W48" s="18">
        <v>7.4900000000000008E-2</v>
      </c>
      <c r="X48" s="18">
        <v>1.0200000000000001E-2</v>
      </c>
      <c r="Y48" s="18">
        <v>4.4800000000000006E-2</v>
      </c>
      <c r="Z48" s="18">
        <v>3.8999999999999998E-3</v>
      </c>
      <c r="AA48" s="18">
        <v>1.339</v>
      </c>
      <c r="AB48" s="18">
        <v>1.83E-2</v>
      </c>
      <c r="AC48" s="18">
        <v>1.365</v>
      </c>
      <c r="AD48" s="18">
        <v>1.43E-2</v>
      </c>
      <c r="AE48" s="18">
        <v>0.95799999999999996</v>
      </c>
      <c r="AF48" s="18">
        <v>4.1999999999999997E-3</v>
      </c>
      <c r="AG48" s="18">
        <v>1.1319999999999999</v>
      </c>
      <c r="AH48" s="18">
        <v>1.5599999999999999E-2</v>
      </c>
      <c r="AI48" s="18">
        <v>1.6E-2</v>
      </c>
      <c r="AJ48" s="18">
        <v>0</v>
      </c>
      <c r="AK48" s="18">
        <v>0.876</v>
      </c>
      <c r="AL48" s="18">
        <v>1.6299999999999999E-2</v>
      </c>
      <c r="AM48" s="18">
        <v>0.44799</v>
      </c>
      <c r="AN48" s="18">
        <v>1.6E-2</v>
      </c>
      <c r="AO48" s="22">
        <v>0.45900000000000002</v>
      </c>
      <c r="AP48" s="19">
        <v>0</v>
      </c>
      <c r="AQ48" s="229"/>
      <c r="AR48" s="230">
        <f t="shared" si="8"/>
        <v>35</v>
      </c>
      <c r="AS48" s="269">
        <f t="shared" si="9"/>
        <v>44067</v>
      </c>
      <c r="AT48" s="270">
        <f t="shared" si="0"/>
        <v>0.375</v>
      </c>
      <c r="AU48" s="269">
        <f t="shared" si="0"/>
        <v>44074</v>
      </c>
      <c r="AV48" s="270">
        <f t="shared" si="51"/>
        <v>0.375</v>
      </c>
      <c r="AW48" s="25">
        <f t="shared" si="45"/>
        <v>47.984773665435206</v>
      </c>
      <c r="AX48" s="25">
        <f t="shared" si="1"/>
        <v>32.075301535578326</v>
      </c>
      <c r="AY48" s="25">
        <f t="shared" si="46"/>
        <v>91.083409565102144</v>
      </c>
      <c r="AZ48" s="25">
        <f t="shared" si="47"/>
        <v>54.907571714837225</v>
      </c>
      <c r="BA48" s="25">
        <f t="shared" si="48"/>
        <v>40.790530997716587</v>
      </c>
      <c r="BB48" s="25">
        <f t="shared" si="49"/>
        <v>51.354783995577336</v>
      </c>
      <c r="BC48" s="25">
        <f t="shared" si="50"/>
        <v>81.454412147325243</v>
      </c>
      <c r="BD48" s="28">
        <f t="shared" si="10"/>
        <v>40.724078979236111</v>
      </c>
      <c r="BE48" s="28">
        <f t="shared" si="11"/>
        <v>26.740139523662336</v>
      </c>
      <c r="BF48" s="28">
        <f t="shared" si="12"/>
        <v>3.4506640901708123</v>
      </c>
      <c r="BG48" s="28">
        <f t="shared" si="13"/>
        <v>3.508435608806308</v>
      </c>
      <c r="BH48" s="29">
        <f t="shared" si="14"/>
        <v>68.715011899710603</v>
      </c>
      <c r="BI48" s="166">
        <f t="shared" si="15"/>
        <v>39.178635387230223</v>
      </c>
      <c r="BJ48" s="167">
        <f t="shared" si="16"/>
        <v>68.137157484604259</v>
      </c>
      <c r="BK48" s="168"/>
      <c r="BL48" s="169">
        <f t="shared" si="17"/>
        <v>35</v>
      </c>
      <c r="BM48" s="170">
        <f t="shared" si="18"/>
        <v>39.287945034353527</v>
      </c>
      <c r="BN48" s="171">
        <f t="shared" si="19"/>
        <v>24.705692630220934</v>
      </c>
      <c r="BO48" s="171">
        <f t="shared" si="20"/>
        <v>39.379407616361071</v>
      </c>
      <c r="BP48" s="171">
        <f t="shared" si="5"/>
        <v>19.67849223946785</v>
      </c>
      <c r="BQ48" s="171">
        <f t="shared" si="21"/>
        <v>13.397129186602871</v>
      </c>
      <c r="BR48" s="171">
        <f t="shared" si="22"/>
        <v>1.9156010230179028</v>
      </c>
      <c r="BS48" s="171">
        <f t="shared" si="23"/>
        <v>3.6857260386672155</v>
      </c>
      <c r="BT48" s="171">
        <f t="shared" si="24"/>
        <v>66.816367265469069</v>
      </c>
      <c r="BU48" s="171">
        <f t="shared" si="25"/>
        <v>103.37304528093554</v>
      </c>
      <c r="BV48" s="171">
        <f t="shared" si="26"/>
        <v>105.49331575322491</v>
      </c>
      <c r="BW48" s="172">
        <f t="shared" si="27"/>
        <v>208.86636103416043</v>
      </c>
      <c r="BX48" s="241">
        <f t="shared" si="28"/>
        <v>1.0151325765390191</v>
      </c>
      <c r="BY48" s="174" t="str">
        <f t="shared" si="29"/>
        <v>○</v>
      </c>
      <c r="BZ48" s="233"/>
      <c r="CA48" s="234">
        <f t="shared" si="30"/>
        <v>35</v>
      </c>
      <c r="CB48" s="235">
        <f t="shared" si="30"/>
        <v>44067</v>
      </c>
      <c r="CC48" s="236">
        <f t="shared" si="30"/>
        <v>0.375</v>
      </c>
      <c r="CD48" s="235">
        <f t="shared" si="30"/>
        <v>44074</v>
      </c>
      <c r="CE48" s="236">
        <f t="shared" si="30"/>
        <v>0.375</v>
      </c>
      <c r="CF48" s="179">
        <f t="shared" si="32"/>
        <v>1.1534723848018313</v>
      </c>
      <c r="CG48" s="179">
        <f t="shared" si="33"/>
        <v>0.77103572090269257</v>
      </c>
      <c r="CH48" s="179">
        <f t="shared" si="34"/>
        <v>2.1894903241487955</v>
      </c>
      <c r="CI48" s="179">
        <f t="shared" si="35"/>
        <v>1.3198846811527718</v>
      </c>
      <c r="CJ48" s="179">
        <f t="shared" si="36"/>
        <v>3.9183384076406553</v>
      </c>
      <c r="CK48" s="179">
        <f t="shared" si="37"/>
        <v>3.1845101555657505</v>
      </c>
      <c r="CL48" s="179">
        <f t="shared" si="38"/>
        <v>2.8875589106226802</v>
      </c>
      <c r="CM48" s="179">
        <f t="shared" si="39"/>
        <v>0.73466238478541934</v>
      </c>
      <c r="CN48" s="179">
        <f t="shared" si="40"/>
        <v>0.61475580764899695</v>
      </c>
      <c r="CO48" s="179">
        <f t="shared" si="41"/>
        <v>0.13492096592567876</v>
      </c>
      <c r="CP48" s="179">
        <f t="shared" si="42"/>
        <v>8.5290069650081346E-2</v>
      </c>
      <c r="CQ48" s="180">
        <f t="shared" si="43"/>
        <v>2.7540976769404009</v>
      </c>
    </row>
    <row r="49" spans="1:95" s="7" customFormat="1" ht="15" customHeight="1" thickBot="1">
      <c r="A49" s="227">
        <v>36</v>
      </c>
      <c r="B49" s="256">
        <v>44074</v>
      </c>
      <c r="C49" s="228">
        <v>0.375</v>
      </c>
      <c r="D49" s="256">
        <v>44081</v>
      </c>
      <c r="E49" s="228">
        <v>0.375</v>
      </c>
      <c r="F49" s="257"/>
      <c r="G49" s="258"/>
      <c r="H49" s="257"/>
      <c r="I49" s="258"/>
      <c r="J49" s="25" t="str">
        <f t="shared" si="7"/>
        <v/>
      </c>
      <c r="K49" s="79" t="str">
        <f t="shared" si="44"/>
        <v/>
      </c>
      <c r="L49" s="22">
        <v>12.043799999999999</v>
      </c>
      <c r="M49" s="18">
        <v>2.5579999999999998</v>
      </c>
      <c r="N49" s="18">
        <v>7.3000000000000001E-3</v>
      </c>
      <c r="O49" s="18">
        <v>2.2149999999999999</v>
      </c>
      <c r="P49" s="18">
        <v>4.4999999999999997E-3</v>
      </c>
      <c r="Q49" s="18">
        <v>1.9079999999999999</v>
      </c>
      <c r="R49" s="18">
        <v>9.2999999999999992E-3</v>
      </c>
      <c r="S49" s="18">
        <v>0.56799999999999995</v>
      </c>
      <c r="T49" s="18">
        <v>3.5999999999999999E-3</v>
      </c>
      <c r="U49" s="18">
        <v>0.48099999999999998</v>
      </c>
      <c r="V49" s="18">
        <v>1.2999999999999999E-2</v>
      </c>
      <c r="W49" s="18">
        <v>0.106</v>
      </c>
      <c r="X49" s="18">
        <v>9.2999999999999992E-3</v>
      </c>
      <c r="Y49" s="18">
        <v>5.2999999999999999E-2</v>
      </c>
      <c r="Z49" s="18">
        <v>3.0000000000000001E-3</v>
      </c>
      <c r="AA49" s="18">
        <v>1.675</v>
      </c>
      <c r="AB49" s="18">
        <v>1.9E-2</v>
      </c>
      <c r="AC49" s="18">
        <v>0.85188000000000008</v>
      </c>
      <c r="AD49" s="18">
        <v>1.55E-2</v>
      </c>
      <c r="AE49" s="18">
        <v>1.325</v>
      </c>
      <c r="AF49" s="18">
        <v>4.0000000000000001E-3</v>
      </c>
      <c r="AG49" s="18">
        <v>1.2949999999999999</v>
      </c>
      <c r="AH49" s="18">
        <v>1.47E-2</v>
      </c>
      <c r="AI49" s="18">
        <v>0.03</v>
      </c>
      <c r="AJ49" s="18">
        <v>0</v>
      </c>
      <c r="AK49" s="18">
        <v>0.625</v>
      </c>
      <c r="AL49" s="18">
        <v>1.7100000000000001E-2</v>
      </c>
      <c r="AM49" s="18">
        <v>0.42292000000000002</v>
      </c>
      <c r="AN49" s="18">
        <v>1.49E-2</v>
      </c>
      <c r="AO49" s="22">
        <v>0.46300000000000002</v>
      </c>
      <c r="AP49" s="19">
        <v>0</v>
      </c>
      <c r="AQ49" s="229"/>
      <c r="AR49" s="230">
        <f t="shared" si="8"/>
        <v>36</v>
      </c>
      <c r="AS49" s="269">
        <f t="shared" si="9"/>
        <v>44074</v>
      </c>
      <c r="AT49" s="270">
        <f t="shared" si="0"/>
        <v>0.375</v>
      </c>
      <c r="AU49" s="269">
        <f t="shared" si="0"/>
        <v>44081</v>
      </c>
      <c r="AV49" s="270">
        <f t="shared" si="51"/>
        <v>0.375</v>
      </c>
      <c r="AW49" s="25">
        <f t="shared" si="45"/>
        <v>31.20939060319348</v>
      </c>
      <c r="AX49" s="25">
        <f t="shared" si="1"/>
        <v>44.219880026732191</v>
      </c>
      <c r="AY49" s="25">
        <f t="shared" si="46"/>
        <v>98.858723721416368</v>
      </c>
      <c r="AZ49" s="25">
        <f t="shared" si="47"/>
        <v>56.726613787244936</v>
      </c>
      <c r="BA49" s="25">
        <f t="shared" si="48"/>
        <v>55.117977546989231</v>
      </c>
      <c r="BB49" s="25">
        <f t="shared" si="49"/>
        <v>73.995491899387957</v>
      </c>
      <c r="BC49" s="25">
        <f t="shared" si="50"/>
        <v>111.1774182203926</v>
      </c>
      <c r="BD49" s="28">
        <f t="shared" si="10"/>
        <v>64.942192335742462</v>
      </c>
      <c r="BE49" s="28">
        <f t="shared" si="11"/>
        <v>42.25551075243478</v>
      </c>
      <c r="BF49" s="28">
        <f t="shared" si="12"/>
        <v>5.1336492221125196</v>
      </c>
      <c r="BG49" s="28">
        <f t="shared" si="13"/>
        <v>4.2693476366452359</v>
      </c>
      <c r="BH49" s="29">
        <f t="shared" si="14"/>
        <v>85.764802781225782</v>
      </c>
      <c r="BI49" s="166">
        <f t="shared" si="15"/>
        <v>52.570815358832462</v>
      </c>
      <c r="BJ49" s="167">
        <f t="shared" si="16"/>
        <v>84.851661193865667</v>
      </c>
      <c r="BK49" s="168"/>
      <c r="BL49" s="169">
        <f t="shared" si="17"/>
        <v>36</v>
      </c>
      <c r="BM49" s="170">
        <f t="shared" si="18"/>
        <v>53.258380179054754</v>
      </c>
      <c r="BN49" s="171">
        <f t="shared" si="19"/>
        <v>35.720045154007423</v>
      </c>
      <c r="BO49" s="171">
        <f t="shared" si="20"/>
        <v>53.822284908321578</v>
      </c>
      <c r="BP49" s="171">
        <f t="shared" si="5"/>
        <v>31.485587583148561</v>
      </c>
      <c r="BQ49" s="171">
        <f t="shared" si="21"/>
        <v>20.922140060896044</v>
      </c>
      <c r="BR49" s="171">
        <f t="shared" si="22"/>
        <v>2.710997442455243</v>
      </c>
      <c r="BS49" s="171">
        <f t="shared" si="23"/>
        <v>4.3603455368161255</v>
      </c>
      <c r="BT49" s="171">
        <f t="shared" si="24"/>
        <v>83.582834331337324</v>
      </c>
      <c r="BU49" s="171">
        <f t="shared" si="25"/>
        <v>142.80071024138374</v>
      </c>
      <c r="BV49" s="171">
        <f t="shared" si="26"/>
        <v>143.0619049546533</v>
      </c>
      <c r="BW49" s="172">
        <f t="shared" si="27"/>
        <v>285.86261519603704</v>
      </c>
      <c r="BX49" s="241">
        <f t="shared" si="28"/>
        <v>9.137071424692593E-2</v>
      </c>
      <c r="BY49" s="174" t="str">
        <f t="shared" si="29"/>
        <v>○</v>
      </c>
      <c r="BZ49" s="233"/>
      <c r="CA49" s="234">
        <f t="shared" si="30"/>
        <v>36</v>
      </c>
      <c r="CB49" s="235">
        <f t="shared" si="30"/>
        <v>44074</v>
      </c>
      <c r="CC49" s="236">
        <f t="shared" si="30"/>
        <v>0.375</v>
      </c>
      <c r="CD49" s="235">
        <f t="shared" si="30"/>
        <v>44081</v>
      </c>
      <c r="CE49" s="236">
        <f t="shared" si="30"/>
        <v>0.375</v>
      </c>
      <c r="CF49" s="179">
        <f t="shared" si="32"/>
        <v>0.75022069413674586</v>
      </c>
      <c r="CG49" s="179">
        <f t="shared" si="33"/>
        <v>1.0629707420465964</v>
      </c>
      <c r="CH49" s="179">
        <f t="shared" si="34"/>
        <v>2.3763956584325232</v>
      </c>
      <c r="CI49" s="179">
        <f t="shared" si="35"/>
        <v>1.36361136020193</v>
      </c>
      <c r="CJ49" s="179">
        <f t="shared" si="36"/>
        <v>5.2946329231637854</v>
      </c>
      <c r="CK49" s="179">
        <f t="shared" si="37"/>
        <v>4.5884604526810469</v>
      </c>
      <c r="CL49" s="179">
        <f t="shared" si="38"/>
        <v>3.9412394759129179</v>
      </c>
      <c r="CM49" s="179">
        <f t="shared" si="39"/>
        <v>1.1715571497367938</v>
      </c>
      <c r="CN49" s="179">
        <f t="shared" si="40"/>
        <v>0.97145419219847551</v>
      </c>
      <c r="CO49" s="179">
        <f t="shared" si="41"/>
        <v>0.20072568458459952</v>
      </c>
      <c r="CP49" s="179">
        <f t="shared" si="42"/>
        <v>0.10378784104684569</v>
      </c>
      <c r="CQ49" s="180">
        <f t="shared" si="43"/>
        <v>3.4374532954715291</v>
      </c>
    </row>
    <row r="50" spans="1:95" s="7" customFormat="1" ht="15" customHeight="1" thickBot="1">
      <c r="A50" s="227">
        <v>37</v>
      </c>
      <c r="B50" s="256">
        <v>44081</v>
      </c>
      <c r="C50" s="228">
        <v>0.375</v>
      </c>
      <c r="D50" s="256">
        <v>44088</v>
      </c>
      <c r="E50" s="228">
        <v>0.375</v>
      </c>
      <c r="F50" s="257"/>
      <c r="G50" s="258"/>
      <c r="H50" s="257"/>
      <c r="I50" s="258"/>
      <c r="J50" s="25" t="str">
        <f t="shared" si="7"/>
        <v/>
      </c>
      <c r="K50" s="79" t="str">
        <f t="shared" si="44"/>
        <v/>
      </c>
      <c r="L50" s="22">
        <v>12.068200000000001</v>
      </c>
      <c r="M50" s="18">
        <v>1.5569999999999999</v>
      </c>
      <c r="N50" s="18">
        <v>8.8000000000000005E-3</v>
      </c>
      <c r="O50" s="18">
        <v>1.4390000000000001</v>
      </c>
      <c r="P50" s="18">
        <v>4.0000000000000001E-3</v>
      </c>
      <c r="Q50" s="18">
        <v>1.361</v>
      </c>
      <c r="R50" s="18">
        <v>1.0999999999999999E-2</v>
      </c>
      <c r="S50" s="18">
        <v>0.29599999999999999</v>
      </c>
      <c r="T50" s="18">
        <v>1.6999999999999999E-3</v>
      </c>
      <c r="U50" s="18">
        <v>0.255</v>
      </c>
      <c r="V50" s="18">
        <v>1.2800000000000001E-2</v>
      </c>
      <c r="W50" s="18">
        <v>8.4000000000000005E-2</v>
      </c>
      <c r="X50" s="18">
        <v>9.1999999999999998E-3</v>
      </c>
      <c r="Y50" s="18">
        <v>3.6799999999999999E-2</v>
      </c>
      <c r="Z50" s="18">
        <v>4.4999999999999997E-3</v>
      </c>
      <c r="AA50" s="18">
        <v>1.3109999999999999</v>
      </c>
      <c r="AB50" s="18">
        <v>1.6899999999999998E-2</v>
      </c>
      <c r="AC50" s="18">
        <v>0.995</v>
      </c>
      <c r="AD50" s="18">
        <v>1.43E-2</v>
      </c>
      <c r="AE50" s="18">
        <v>1.0389999999999999</v>
      </c>
      <c r="AF50" s="18">
        <v>3.3E-3</v>
      </c>
      <c r="AG50" s="18">
        <v>1.2749999999999999</v>
      </c>
      <c r="AH50" s="18">
        <v>1.7299999999999999E-2</v>
      </c>
      <c r="AI50" s="18">
        <v>3.5999999999999997E-2</v>
      </c>
      <c r="AJ50" s="18">
        <v>0</v>
      </c>
      <c r="AK50" s="18">
        <v>0.74199999999999999</v>
      </c>
      <c r="AL50" s="18">
        <v>1.5800000000000002E-2</v>
      </c>
      <c r="AM50" s="18">
        <v>0.36624000000000007</v>
      </c>
      <c r="AN50" s="18">
        <v>1.6199999999999999E-2</v>
      </c>
      <c r="AO50" s="22">
        <v>0.51800000000000002</v>
      </c>
      <c r="AP50" s="19">
        <v>0</v>
      </c>
      <c r="AQ50" s="229"/>
      <c r="AR50" s="230">
        <f t="shared" si="8"/>
        <v>37</v>
      </c>
      <c r="AS50" s="269">
        <f t="shared" si="9"/>
        <v>44081</v>
      </c>
      <c r="AT50" s="270">
        <f t="shared" si="0"/>
        <v>0.375</v>
      </c>
      <c r="AU50" s="269">
        <f t="shared" si="0"/>
        <v>44088</v>
      </c>
      <c r="AV50" s="270">
        <f t="shared" si="51"/>
        <v>0.375</v>
      </c>
      <c r="AW50" s="25">
        <f t="shared" si="45"/>
        <v>36.809761696401949</v>
      </c>
      <c r="AX50" s="25">
        <f t="shared" si="1"/>
        <v>34.599494571171256</v>
      </c>
      <c r="AY50" s="25">
        <f t="shared" si="46"/>
        <v>93.950065505706405</v>
      </c>
      <c r="AZ50" s="25">
        <f t="shared" si="47"/>
        <v>63.616642018012122</v>
      </c>
      <c r="BA50" s="25">
        <f t="shared" si="48"/>
        <v>33.387353130452574</v>
      </c>
      <c r="BB50" s="25">
        <f t="shared" si="49"/>
        <v>47.938857496988277</v>
      </c>
      <c r="BC50" s="25">
        <f t="shared" si="50"/>
        <v>78.888743473884858</v>
      </c>
      <c r="BD50" s="28">
        <f t="shared" si="10"/>
        <v>33.794905678521602</v>
      </c>
      <c r="BE50" s="28">
        <f t="shared" si="11"/>
        <v>21.823915795252066</v>
      </c>
      <c r="BF50" s="28">
        <f t="shared" si="12"/>
        <v>3.9629842856864932</v>
      </c>
      <c r="BG50" s="28">
        <f t="shared" si="13"/>
        <v>2.7524223344643959</v>
      </c>
      <c r="BH50" s="29">
        <f t="shared" si="14"/>
        <v>66.886371106910318</v>
      </c>
      <c r="BI50" s="166">
        <f t="shared" si="15"/>
        <v>32.071807486314782</v>
      </c>
      <c r="BJ50" s="167">
        <f t="shared" si="16"/>
        <v>66.414756286574914</v>
      </c>
      <c r="BK50" s="168"/>
      <c r="BL50" s="169">
        <f t="shared" si="17"/>
        <v>37</v>
      </c>
      <c r="BM50" s="170">
        <f t="shared" si="18"/>
        <v>32.417239225484074</v>
      </c>
      <c r="BN50" s="171">
        <f t="shared" si="19"/>
        <v>23.205934526689244</v>
      </c>
      <c r="BO50" s="171">
        <f t="shared" si="20"/>
        <v>38.392101551480955</v>
      </c>
      <c r="BP50" s="171">
        <f t="shared" si="5"/>
        <v>16.4079822616408</v>
      </c>
      <c r="BQ50" s="171">
        <f t="shared" si="21"/>
        <v>11.091779034362768</v>
      </c>
      <c r="BR50" s="171">
        <f t="shared" si="22"/>
        <v>2.1483375959079285</v>
      </c>
      <c r="BS50" s="171">
        <f t="shared" si="23"/>
        <v>3.0275606746194983</v>
      </c>
      <c r="BT50" s="171">
        <f t="shared" si="24"/>
        <v>65.419161676646709</v>
      </c>
      <c r="BU50" s="171">
        <f t="shared" si="25"/>
        <v>94.015275303654278</v>
      </c>
      <c r="BV50" s="171">
        <f t="shared" si="26"/>
        <v>98.094821243177705</v>
      </c>
      <c r="BW50" s="172">
        <f t="shared" si="27"/>
        <v>192.11009654683198</v>
      </c>
      <c r="BX50" s="241">
        <f t="shared" si="28"/>
        <v>2.1235458275504686</v>
      </c>
      <c r="BY50" s="174" t="str">
        <f t="shared" si="29"/>
        <v>○</v>
      </c>
      <c r="BZ50" s="233"/>
      <c r="CA50" s="234">
        <f t="shared" si="30"/>
        <v>37</v>
      </c>
      <c r="CB50" s="235">
        <f t="shared" si="30"/>
        <v>44081</v>
      </c>
      <c r="CC50" s="236">
        <f t="shared" si="30"/>
        <v>0.375</v>
      </c>
      <c r="CD50" s="235">
        <f t="shared" si="30"/>
        <v>44088</v>
      </c>
      <c r="CE50" s="236">
        <f t="shared" si="30"/>
        <v>0.375</v>
      </c>
      <c r="CF50" s="179">
        <f t="shared" si="32"/>
        <v>0.88484409458661917</v>
      </c>
      <c r="CG50" s="179">
        <f t="shared" si="33"/>
        <v>0.83171303035018618</v>
      </c>
      <c r="CH50" s="179">
        <f t="shared" si="34"/>
        <v>2.2583998596458223</v>
      </c>
      <c r="CI50" s="179">
        <f t="shared" si="35"/>
        <v>1.5292359258215811</v>
      </c>
      <c r="CJ50" s="179">
        <f t="shared" si="36"/>
        <v>3.2071891417112743</v>
      </c>
      <c r="CK50" s="179">
        <f t="shared" si="37"/>
        <v>2.9726885533882426</v>
      </c>
      <c r="CL50" s="179">
        <f t="shared" si="38"/>
        <v>2.7966059561492185</v>
      </c>
      <c r="CM50" s="179">
        <f t="shared" si="39"/>
        <v>0.6096600984405296</v>
      </c>
      <c r="CN50" s="179">
        <f t="shared" si="40"/>
        <v>0.50173182413284501</v>
      </c>
      <c r="CO50" s="179">
        <f t="shared" si="41"/>
        <v>0.15495268557034189</v>
      </c>
      <c r="CP50" s="179">
        <f t="shared" si="42"/>
        <v>6.691138695082946E-2</v>
      </c>
      <c r="CQ50" s="180">
        <f t="shared" si="43"/>
        <v>2.6808057539649655</v>
      </c>
    </row>
    <row r="51" spans="1:95" s="255" customFormat="1" ht="15" customHeight="1" thickBot="1">
      <c r="A51" s="227">
        <v>38</v>
      </c>
      <c r="B51" s="256">
        <v>44088</v>
      </c>
      <c r="C51" s="228">
        <v>0.375</v>
      </c>
      <c r="D51" s="256">
        <v>44095</v>
      </c>
      <c r="E51" s="228">
        <v>0.375</v>
      </c>
      <c r="F51" s="271"/>
      <c r="G51" s="272"/>
      <c r="H51" s="271"/>
      <c r="I51" s="272"/>
      <c r="J51" s="237" t="str">
        <f t="shared" si="7"/>
        <v/>
      </c>
      <c r="K51" s="238" t="str">
        <f t="shared" si="44"/>
        <v/>
      </c>
      <c r="L51" s="22">
        <v>12.098100000000001</v>
      </c>
      <c r="M51" s="18">
        <v>1.925</v>
      </c>
      <c r="N51" s="18">
        <v>8.6E-3</v>
      </c>
      <c r="O51" s="18">
        <v>1.589</v>
      </c>
      <c r="P51" s="18">
        <v>3.8999999999999998E-3</v>
      </c>
      <c r="Q51" s="18">
        <v>1.7430000000000001</v>
      </c>
      <c r="R51" s="18">
        <v>1.15E-2</v>
      </c>
      <c r="S51" s="18">
        <v>0.501</v>
      </c>
      <c r="T51" s="18">
        <v>4.4000000000000003E-3</v>
      </c>
      <c r="U51" s="18">
        <v>0.51200000000000001</v>
      </c>
      <c r="V51" s="18">
        <v>1.4999999999999999E-2</v>
      </c>
      <c r="W51" s="18">
        <v>0.11799999999999999</v>
      </c>
      <c r="X51" s="18">
        <v>8.5000000000000006E-3</v>
      </c>
      <c r="Y51" s="18">
        <v>5.1999999999999998E-2</v>
      </c>
      <c r="Z51" s="18">
        <v>3.5999999999999999E-3</v>
      </c>
      <c r="AA51" s="18">
        <v>1.2250000000000001</v>
      </c>
      <c r="AB51" s="18">
        <v>1.4500000000000001E-2</v>
      </c>
      <c r="AC51" s="18">
        <v>1.4970000000000001</v>
      </c>
      <c r="AD51" s="18">
        <v>1.38E-2</v>
      </c>
      <c r="AE51" s="18">
        <v>1.21</v>
      </c>
      <c r="AF51" s="18">
        <v>3.5999999999999999E-3</v>
      </c>
      <c r="AG51" s="18">
        <v>1.282</v>
      </c>
      <c r="AH51" s="18">
        <v>1.7600000000000001E-2</v>
      </c>
      <c r="AI51" s="18">
        <v>0.04</v>
      </c>
      <c r="AJ51" s="18">
        <v>0</v>
      </c>
      <c r="AK51" s="18">
        <v>0.996</v>
      </c>
      <c r="AL51" s="18">
        <v>1.5800000000000002E-2</v>
      </c>
      <c r="AM51" s="18">
        <v>0.752</v>
      </c>
      <c r="AN51" s="18">
        <v>1.52E-2</v>
      </c>
      <c r="AO51" s="22">
        <v>0.47899999999999998</v>
      </c>
      <c r="AP51" s="19">
        <v>0</v>
      </c>
      <c r="AQ51" s="274"/>
      <c r="AR51" s="275">
        <f t="shared" si="8"/>
        <v>38</v>
      </c>
      <c r="AS51" s="276">
        <f t="shared" si="9"/>
        <v>44088</v>
      </c>
      <c r="AT51" s="277">
        <f t="shared" si="0"/>
        <v>0.375</v>
      </c>
      <c r="AU51" s="276">
        <f t="shared" si="0"/>
        <v>44095</v>
      </c>
      <c r="AV51" s="277">
        <f t="shared" si="51"/>
        <v>0.375</v>
      </c>
      <c r="AW51" s="273">
        <f t="shared" si="45"/>
        <v>52.992595786919892</v>
      </c>
      <c r="AX51" s="273">
        <f t="shared" si="1"/>
        <v>40.202442170129899</v>
      </c>
      <c r="AY51" s="273">
        <f t="shared" si="46"/>
        <v>116.65331728819766</v>
      </c>
      <c r="AZ51" s="273">
        <f t="shared" si="47"/>
        <v>59.450247002374212</v>
      </c>
      <c r="BA51" s="273">
        <f t="shared" si="48"/>
        <v>41.225546223127907</v>
      </c>
      <c r="BB51" s="273">
        <f t="shared" si="49"/>
        <v>52.82235666766654</v>
      </c>
      <c r="BC51" s="273">
        <f t="shared" si="50"/>
        <v>100.93205021212984</v>
      </c>
      <c r="BD51" s="278">
        <f t="shared" si="10"/>
        <v>56.884378923659028</v>
      </c>
      <c r="BE51" s="278">
        <f t="shared" si="11"/>
        <v>44.67249986327699</v>
      </c>
      <c r="BF51" s="278">
        <f t="shared" si="12"/>
        <v>5.7870895201548302</v>
      </c>
      <c r="BG51" s="278">
        <f t="shared" si="13"/>
        <v>4.1141795534925816</v>
      </c>
      <c r="BH51" s="279">
        <f t="shared" si="14"/>
        <v>62.410824444299593</v>
      </c>
      <c r="BI51" s="280">
        <f t="shared" si="15"/>
        <v>38.532687931369573</v>
      </c>
      <c r="BJ51" s="281">
        <f t="shared" si="16"/>
        <v>61.445451722254177</v>
      </c>
      <c r="BK51" s="282"/>
      <c r="BL51" s="169">
        <f t="shared" si="17"/>
        <v>38</v>
      </c>
      <c r="BM51" s="170">
        <f t="shared" si="18"/>
        <v>40.079117218405159</v>
      </c>
      <c r="BN51" s="171">
        <f t="shared" si="19"/>
        <v>25.62489920980487</v>
      </c>
      <c r="BO51" s="171">
        <f t="shared" si="20"/>
        <v>49.167842031029615</v>
      </c>
      <c r="BP51" s="171">
        <f t="shared" si="5"/>
        <v>27.771618625277164</v>
      </c>
      <c r="BQ51" s="171">
        <f t="shared" si="21"/>
        <v>22.270552414093086</v>
      </c>
      <c r="BR51" s="171">
        <f t="shared" si="22"/>
        <v>3.0179028132992327</v>
      </c>
      <c r="BS51" s="171">
        <f t="shared" si="23"/>
        <v>4.2780748663101607</v>
      </c>
      <c r="BT51" s="171">
        <f t="shared" si="24"/>
        <v>61.127744510978047</v>
      </c>
      <c r="BU51" s="171">
        <f t="shared" si="25"/>
        <v>114.87185845923963</v>
      </c>
      <c r="BV51" s="171">
        <f t="shared" si="26"/>
        <v>118.46589322995769</v>
      </c>
      <c r="BW51" s="172">
        <f t="shared" si="27"/>
        <v>233.33775168919732</v>
      </c>
      <c r="BX51" s="241">
        <f t="shared" si="28"/>
        <v>1.5402714497331997</v>
      </c>
      <c r="BY51" s="174" t="str">
        <f t="shared" si="29"/>
        <v>○</v>
      </c>
      <c r="BZ51" s="283"/>
      <c r="CA51" s="234">
        <f t="shared" si="30"/>
        <v>38</v>
      </c>
      <c r="CB51" s="235">
        <f t="shared" si="30"/>
        <v>44088</v>
      </c>
      <c r="CC51" s="236">
        <f t="shared" si="30"/>
        <v>0.375</v>
      </c>
      <c r="CD51" s="235">
        <f t="shared" si="30"/>
        <v>44095</v>
      </c>
      <c r="CE51" s="236">
        <f t="shared" si="30"/>
        <v>0.375</v>
      </c>
      <c r="CF51" s="179">
        <f t="shared" si="32"/>
        <v>1.2738519153047165</v>
      </c>
      <c r="CG51" s="179">
        <f t="shared" si="33"/>
        <v>0.96639836561823356</v>
      </c>
      <c r="CH51" s="179">
        <f t="shared" si="34"/>
        <v>2.8041474369688819</v>
      </c>
      <c r="CI51" s="179">
        <f t="shared" si="35"/>
        <v>1.4290828725171723</v>
      </c>
      <c r="CJ51" s="179">
        <f t="shared" si="36"/>
        <v>3.9601259701936669</v>
      </c>
      <c r="CK51" s="179">
        <f t="shared" si="37"/>
        <v>3.2755143369620017</v>
      </c>
      <c r="CL51" s="179">
        <f t="shared" si="38"/>
        <v>3.5780411800200032</v>
      </c>
      <c r="CM51" s="179">
        <f t="shared" si="39"/>
        <v>1.0261941957828087</v>
      </c>
      <c r="CN51" s="179">
        <f t="shared" si="40"/>
        <v>1.0270207718567379</v>
      </c>
      <c r="CO51" s="179">
        <f t="shared" si="41"/>
        <v>0.22627520023805389</v>
      </c>
      <c r="CP51" s="179">
        <f t="shared" si="42"/>
        <v>0.10001570494540465</v>
      </c>
      <c r="CQ51" s="180">
        <f t="shared" si="43"/>
        <v>2.5014258437275276</v>
      </c>
    </row>
    <row r="52" spans="1:95" s="7" customFormat="1" ht="15" customHeight="1" thickBot="1">
      <c r="A52" s="227">
        <v>39</v>
      </c>
      <c r="B52" s="256">
        <v>44095</v>
      </c>
      <c r="C52" s="228">
        <v>0.375</v>
      </c>
      <c r="D52" s="256">
        <v>44102</v>
      </c>
      <c r="E52" s="228">
        <v>0.375</v>
      </c>
      <c r="F52" s="257"/>
      <c r="G52" s="258"/>
      <c r="H52" s="257"/>
      <c r="I52" s="258"/>
      <c r="J52" s="25" t="str">
        <f t="shared" si="7"/>
        <v/>
      </c>
      <c r="K52" s="79" t="str">
        <f t="shared" si="44"/>
        <v/>
      </c>
      <c r="L52" s="22">
        <v>12.069900000000001</v>
      </c>
      <c r="M52" s="18">
        <v>1.748</v>
      </c>
      <c r="N52" s="18">
        <v>9.4999999999999998E-3</v>
      </c>
      <c r="O52" s="18">
        <v>1.5629999999999999</v>
      </c>
      <c r="P52" s="18">
        <v>4.4999999999999997E-3</v>
      </c>
      <c r="Q52" s="18">
        <v>1.742</v>
      </c>
      <c r="R52" s="18">
        <v>1.2500000000000001E-2</v>
      </c>
      <c r="S52" s="18">
        <v>0.59599999999999997</v>
      </c>
      <c r="T52" s="18">
        <v>4.0000000000000001E-3</v>
      </c>
      <c r="U52" s="18">
        <v>0.501</v>
      </c>
      <c r="V52" s="18">
        <v>1.41E-2</v>
      </c>
      <c r="W52" s="18">
        <v>0.11799999999999999</v>
      </c>
      <c r="X52" s="18">
        <v>7.7999999999999996E-3</v>
      </c>
      <c r="Y52" s="18">
        <v>6.5000000000000002E-2</v>
      </c>
      <c r="Z52" s="18">
        <v>2.5000000000000001E-3</v>
      </c>
      <c r="AA52" s="18">
        <v>1.0049999999999999</v>
      </c>
      <c r="AB52" s="18">
        <v>1.66E-2</v>
      </c>
      <c r="AC52" s="18">
        <v>1.391</v>
      </c>
      <c r="AD52" s="18">
        <v>1.55E-2</v>
      </c>
      <c r="AE52" s="18">
        <v>0.99299999999999999</v>
      </c>
      <c r="AF52" s="18">
        <v>3.0000000000000001E-3</v>
      </c>
      <c r="AG52" s="18">
        <v>1.042</v>
      </c>
      <c r="AH52" s="18">
        <v>1.7999999999999999E-2</v>
      </c>
      <c r="AI52" s="18">
        <v>0.03</v>
      </c>
      <c r="AJ52" s="18">
        <v>0</v>
      </c>
      <c r="AK52" s="18">
        <v>0.85899999999999999</v>
      </c>
      <c r="AL52" s="18">
        <v>1.7000000000000001E-2</v>
      </c>
      <c r="AM52" s="18">
        <v>0.58799999999999997</v>
      </c>
      <c r="AN52" s="18">
        <v>1.5299999999999999E-2</v>
      </c>
      <c r="AO52" s="22">
        <v>0.46300000000000002</v>
      </c>
      <c r="AP52" s="19">
        <v>0</v>
      </c>
      <c r="AQ52" s="229"/>
      <c r="AR52" s="230">
        <f t="shared" si="8"/>
        <v>39</v>
      </c>
      <c r="AS52" s="269">
        <f t="shared" si="9"/>
        <v>44095</v>
      </c>
      <c r="AT52" s="270">
        <f t="shared" si="0"/>
        <v>0.375</v>
      </c>
      <c r="AU52" s="269">
        <f t="shared" si="0"/>
        <v>44102</v>
      </c>
      <c r="AV52" s="270">
        <f t="shared" si="51"/>
        <v>0.375</v>
      </c>
      <c r="AW52" s="25">
        <f t="shared" si="45"/>
        <v>47.814253850010616</v>
      </c>
      <c r="AX52" s="25">
        <f t="shared" si="1"/>
        <v>33.068142462992931</v>
      </c>
      <c r="AY52" s="25">
        <f t="shared" si="46"/>
        <v>93.291789243967955</v>
      </c>
      <c r="AZ52" s="25">
        <f t="shared" si="47"/>
        <v>56.603947930871051</v>
      </c>
      <c r="BA52" s="25">
        <f t="shared" si="48"/>
        <v>37.485943773728728</v>
      </c>
      <c r="BB52" s="25">
        <f t="shared" si="49"/>
        <v>52.057272756135838</v>
      </c>
      <c r="BC52" s="25">
        <f t="shared" si="50"/>
        <v>101.05101114639102</v>
      </c>
      <c r="BD52" s="28">
        <f t="shared" si="10"/>
        <v>67.970663641127103</v>
      </c>
      <c r="BE52" s="28">
        <f t="shared" si="11"/>
        <v>43.866919733656282</v>
      </c>
      <c r="BF52" s="28">
        <f t="shared" si="12"/>
        <v>5.837691949085408</v>
      </c>
      <c r="BG52" s="28">
        <f t="shared" si="13"/>
        <v>5.3251444778154635</v>
      </c>
      <c r="BH52" s="29">
        <f t="shared" si="14"/>
        <v>51.078879366677789</v>
      </c>
      <c r="BI52" s="166">
        <f t="shared" si="15"/>
        <v>34.84164585218393</v>
      </c>
      <c r="BJ52" s="167">
        <f t="shared" si="16"/>
        <v>50.13091523123348</v>
      </c>
      <c r="BK52" s="168"/>
      <c r="BL52" s="169">
        <f t="shared" si="17"/>
        <v>39</v>
      </c>
      <c r="BM52" s="170">
        <f t="shared" si="18"/>
        <v>36.393920466375178</v>
      </c>
      <c r="BN52" s="171">
        <f t="shared" si="19"/>
        <v>25.205611998064828</v>
      </c>
      <c r="BO52" s="171">
        <f t="shared" si="20"/>
        <v>49.139633286318755</v>
      </c>
      <c r="BP52" s="171">
        <f t="shared" si="5"/>
        <v>33.037694013303771</v>
      </c>
      <c r="BQ52" s="171">
        <f t="shared" si="21"/>
        <v>21.792083514571555</v>
      </c>
      <c r="BR52" s="171">
        <f t="shared" si="22"/>
        <v>3.0179028132992327</v>
      </c>
      <c r="BS52" s="171">
        <f t="shared" si="23"/>
        <v>5.3475935828877006</v>
      </c>
      <c r="BT52" s="171">
        <f t="shared" si="24"/>
        <v>50.14970059880239</v>
      </c>
      <c r="BU52" s="171">
        <f t="shared" si="25"/>
        <v>110.73916575075876</v>
      </c>
      <c r="BV52" s="171">
        <f t="shared" si="26"/>
        <v>113.34497452286465</v>
      </c>
      <c r="BW52" s="172">
        <f t="shared" si="27"/>
        <v>224.0841402736234</v>
      </c>
      <c r="BX52" s="241">
        <f t="shared" si="28"/>
        <v>1.1628706828265498</v>
      </c>
      <c r="BY52" s="174" t="str">
        <f t="shared" si="29"/>
        <v>○</v>
      </c>
      <c r="BZ52" s="233"/>
      <c r="CA52" s="234">
        <f t="shared" si="30"/>
        <v>39</v>
      </c>
      <c r="CB52" s="235">
        <f t="shared" si="30"/>
        <v>44095</v>
      </c>
      <c r="CC52" s="236">
        <f t="shared" si="30"/>
        <v>0.375</v>
      </c>
      <c r="CD52" s="235">
        <f t="shared" si="30"/>
        <v>44102</v>
      </c>
      <c r="CE52" s="236">
        <f t="shared" si="30"/>
        <v>0.375</v>
      </c>
      <c r="CF52" s="179">
        <f t="shared" si="32"/>
        <v>1.1493733783227102</v>
      </c>
      <c r="CG52" s="179">
        <f t="shared" si="33"/>
        <v>0.79490192896816292</v>
      </c>
      <c r="CH52" s="179">
        <f t="shared" si="34"/>
        <v>2.2425760173832754</v>
      </c>
      <c r="CI52" s="179">
        <f t="shared" si="35"/>
        <v>1.3606626815466576</v>
      </c>
      <c r="CJ52" s="179">
        <f t="shared" si="36"/>
        <v>3.6008997589043816</v>
      </c>
      <c r="CK52" s="179">
        <f t="shared" si="37"/>
        <v>3.2280714836079833</v>
      </c>
      <c r="CL52" s="179">
        <f t="shared" si="38"/>
        <v>3.5822583451395618</v>
      </c>
      <c r="CM52" s="179">
        <f t="shared" si="39"/>
        <v>1.2261907720859329</v>
      </c>
      <c r="CN52" s="179">
        <f t="shared" si="40"/>
        <v>1.0085004846767578</v>
      </c>
      <c r="CO52" s="179">
        <f t="shared" si="41"/>
        <v>0.22825375520923946</v>
      </c>
      <c r="CP52" s="179">
        <f t="shared" si="42"/>
        <v>0.12945426225569392</v>
      </c>
      <c r="CQ52" s="180">
        <f t="shared" si="43"/>
        <v>2.0472414850164458</v>
      </c>
    </row>
    <row r="53" spans="1:95" s="7" customFormat="1" ht="15" customHeight="1" thickBot="1">
      <c r="A53" s="227">
        <v>40</v>
      </c>
      <c r="B53" s="256">
        <v>44102</v>
      </c>
      <c r="C53" s="228">
        <v>0.375</v>
      </c>
      <c r="D53" s="256">
        <v>44109</v>
      </c>
      <c r="E53" s="228">
        <v>0.375</v>
      </c>
      <c r="F53" s="257"/>
      <c r="G53" s="258"/>
      <c r="H53" s="257"/>
      <c r="I53" s="258"/>
      <c r="J53" s="25" t="str">
        <f t="shared" si="7"/>
        <v/>
      </c>
      <c r="K53" s="79" t="str">
        <f t="shared" si="44"/>
        <v/>
      </c>
      <c r="L53" s="22">
        <v>12.0776</v>
      </c>
      <c r="M53" s="18">
        <v>1.452</v>
      </c>
      <c r="N53" s="18">
        <v>8.6E-3</v>
      </c>
      <c r="O53" s="18">
        <v>1.7050000000000001</v>
      </c>
      <c r="P53" s="18">
        <v>5.3E-3</v>
      </c>
      <c r="Q53" s="18">
        <v>1.518</v>
      </c>
      <c r="R53" s="18">
        <v>9.5999999999999992E-3</v>
      </c>
      <c r="S53" s="18">
        <v>0.60199999999999998</v>
      </c>
      <c r="T53" s="18">
        <v>3.5999999999999999E-3</v>
      </c>
      <c r="U53" s="18">
        <v>0.59099999999999997</v>
      </c>
      <c r="V53" s="18">
        <v>1.2999999999999999E-2</v>
      </c>
      <c r="W53" s="18">
        <v>9.8000000000000004E-2</v>
      </c>
      <c r="X53" s="18">
        <v>7.4999999999999997E-3</v>
      </c>
      <c r="Y53" s="18">
        <v>4.4999999999999998E-2</v>
      </c>
      <c r="Z53" s="18">
        <v>3.2000000000000002E-3</v>
      </c>
      <c r="AA53" s="18">
        <v>0.75900000000000001</v>
      </c>
      <c r="AB53" s="18">
        <v>1.3899999999999999E-2</v>
      </c>
      <c r="AC53" s="18">
        <v>0.85499999999999998</v>
      </c>
      <c r="AD53" s="18">
        <v>1.41E-2</v>
      </c>
      <c r="AE53" s="18">
        <v>0.52500000000000002</v>
      </c>
      <c r="AF53" s="18">
        <v>3.8999999999999998E-3</v>
      </c>
      <c r="AG53" s="18">
        <v>0.79300000000000004</v>
      </c>
      <c r="AH53" s="18">
        <v>1.6199999999999999E-2</v>
      </c>
      <c r="AI53" s="18">
        <v>2.8000000000000001E-2</v>
      </c>
      <c r="AJ53" s="18">
        <v>0</v>
      </c>
      <c r="AK53" s="18">
        <v>0.56899999999999995</v>
      </c>
      <c r="AL53" s="18">
        <v>1.7999999999999999E-2</v>
      </c>
      <c r="AM53" s="18">
        <v>0.439</v>
      </c>
      <c r="AN53" s="18">
        <v>1.4800000000000001E-2</v>
      </c>
      <c r="AO53" s="22">
        <v>0.495</v>
      </c>
      <c r="AP53" s="19">
        <v>0</v>
      </c>
      <c r="AQ53" s="229"/>
      <c r="AR53" s="230">
        <f t="shared" si="8"/>
        <v>40</v>
      </c>
      <c r="AS53" s="231">
        <f t="shared" si="9"/>
        <v>44102</v>
      </c>
      <c r="AT53" s="232">
        <f t="shared" si="0"/>
        <v>0.375</v>
      </c>
      <c r="AU53" s="231">
        <f t="shared" si="0"/>
        <v>44109</v>
      </c>
      <c r="AV53" s="232">
        <f t="shared" si="51"/>
        <v>0.375</v>
      </c>
      <c r="AW53" s="25">
        <f t="shared" si="45"/>
        <v>29.993339207485398</v>
      </c>
      <c r="AX53" s="25">
        <f t="shared" si="1"/>
        <v>17.394770710123879</v>
      </c>
      <c r="AY53" s="25">
        <f t="shared" si="46"/>
        <v>70.127141149200384</v>
      </c>
      <c r="AZ53" s="25">
        <f t="shared" si="47"/>
        <v>60.010123742297957</v>
      </c>
      <c r="BA53" s="25">
        <f t="shared" si="48"/>
        <v>31.103086293616222</v>
      </c>
      <c r="BB53" s="25">
        <f t="shared" si="49"/>
        <v>56.73746262904924</v>
      </c>
      <c r="BC53" s="25">
        <f t="shared" si="50"/>
        <v>88.076419408371237</v>
      </c>
      <c r="BD53" s="28">
        <f t="shared" si="10"/>
        <v>68.66167886690458</v>
      </c>
      <c r="BE53" s="28">
        <f t="shared" si="11"/>
        <v>52.041311624872222</v>
      </c>
      <c r="BF53" s="28">
        <f t="shared" si="12"/>
        <v>4.7910553527089181</v>
      </c>
      <c r="BG53" s="28">
        <f t="shared" si="13"/>
        <v>3.559186041876409</v>
      </c>
      <c r="BH53" s="29">
        <f t="shared" si="14"/>
        <v>38.480988278460629</v>
      </c>
      <c r="BI53" s="166">
        <f t="shared" si="15"/>
        <v>27.966036028868924</v>
      </c>
      <c r="BJ53" s="167">
        <f t="shared" si="16"/>
        <v>37.356375534247142</v>
      </c>
      <c r="BK53" s="168"/>
      <c r="BL53" s="169">
        <f t="shared" si="17"/>
        <v>40</v>
      </c>
      <c r="BM53" s="170">
        <f t="shared" si="18"/>
        <v>30.231105559025607</v>
      </c>
      <c r="BN53" s="171">
        <f t="shared" si="19"/>
        <v>27.49556523141429</v>
      </c>
      <c r="BO53" s="171">
        <f t="shared" si="20"/>
        <v>42.820874471086036</v>
      </c>
      <c r="BP53" s="171">
        <f t="shared" si="5"/>
        <v>33.370288248337033</v>
      </c>
      <c r="BQ53" s="171">
        <f t="shared" si="21"/>
        <v>25.706829056111353</v>
      </c>
      <c r="BR53" s="171">
        <f t="shared" si="22"/>
        <v>2.5063938618925832</v>
      </c>
      <c r="BS53" s="171">
        <f t="shared" si="23"/>
        <v>3.7021801727684083</v>
      </c>
      <c r="BT53" s="171">
        <f t="shared" si="24"/>
        <v>37.874251497005993</v>
      </c>
      <c r="BU53" s="171">
        <f t="shared" si="25"/>
        <v>100.54754526152593</v>
      </c>
      <c r="BV53" s="171">
        <f t="shared" si="26"/>
        <v>103.15994283611536</v>
      </c>
      <c r="BW53" s="172">
        <f t="shared" si="27"/>
        <v>203.70748809764129</v>
      </c>
      <c r="BX53" s="241">
        <f t="shared" si="28"/>
        <v>1.2824258936113628</v>
      </c>
      <c r="BY53" s="174" t="str">
        <f t="shared" si="29"/>
        <v>○</v>
      </c>
      <c r="BZ53" s="233"/>
      <c r="CA53" s="234">
        <f t="shared" si="30"/>
        <v>40</v>
      </c>
      <c r="CB53" s="235">
        <f t="shared" si="30"/>
        <v>44102</v>
      </c>
      <c r="CC53" s="236">
        <f t="shared" si="30"/>
        <v>0.375</v>
      </c>
      <c r="CD53" s="235">
        <f t="shared" si="30"/>
        <v>44109</v>
      </c>
      <c r="CE53" s="236">
        <f t="shared" si="30"/>
        <v>0.375</v>
      </c>
      <c r="CF53" s="179">
        <f t="shared" si="32"/>
        <v>0.72098888587129628</v>
      </c>
      <c r="CG53" s="179">
        <f t="shared" si="33"/>
        <v>0.41814071676117087</v>
      </c>
      <c r="CH53" s="179">
        <f t="shared" si="34"/>
        <v>1.6857372570868236</v>
      </c>
      <c r="CI53" s="179">
        <f t="shared" si="35"/>
        <v>1.4425413575544812</v>
      </c>
      <c r="CJ53" s="179">
        <f t="shared" si="36"/>
        <v>2.9877624693647746</v>
      </c>
      <c r="CK53" s="179">
        <f t="shared" si="37"/>
        <v>3.5182900576273433</v>
      </c>
      <c r="CL53" s="179">
        <f t="shared" si="38"/>
        <v>3.1223090680267607</v>
      </c>
      <c r="CM53" s="179">
        <f t="shared" si="39"/>
        <v>1.2386566867589586</v>
      </c>
      <c r="CN53" s="179">
        <f t="shared" si="40"/>
        <v>1.1964297542558122</v>
      </c>
      <c r="CO53" s="179">
        <f t="shared" si="41"/>
        <v>0.1873302642909187</v>
      </c>
      <c r="CP53" s="179">
        <f t="shared" si="42"/>
        <v>8.6523812678015496E-2</v>
      </c>
      <c r="CQ53" s="180">
        <f t="shared" si="43"/>
        <v>1.5423180102007019</v>
      </c>
    </row>
    <row r="54" spans="1:95" s="7" customFormat="1" ht="15" customHeight="1" thickBot="1">
      <c r="A54" s="227">
        <v>41</v>
      </c>
      <c r="B54" s="256">
        <v>44109</v>
      </c>
      <c r="C54" s="228">
        <v>0.375</v>
      </c>
      <c r="D54" s="256">
        <v>44116</v>
      </c>
      <c r="E54" s="228">
        <v>0.375</v>
      </c>
      <c r="F54" s="257"/>
      <c r="G54" s="258"/>
      <c r="H54" s="257"/>
      <c r="I54" s="258"/>
      <c r="J54" s="25" t="str">
        <f t="shared" si="7"/>
        <v/>
      </c>
      <c r="K54" s="79" t="str">
        <f t="shared" si="44"/>
        <v/>
      </c>
      <c r="L54" s="22">
        <v>12.036299999999999</v>
      </c>
      <c r="M54" s="18">
        <v>1.0820000000000001</v>
      </c>
      <c r="N54" s="18">
        <v>8.5000000000000006E-3</v>
      </c>
      <c r="O54" s="18">
        <v>1.4359999999999999</v>
      </c>
      <c r="P54" s="18">
        <v>3.8999999999999998E-3</v>
      </c>
      <c r="Q54" s="18">
        <v>1.359</v>
      </c>
      <c r="R54" s="18">
        <v>9.7999999999999997E-3</v>
      </c>
      <c r="S54" s="18">
        <v>0.45200000000000001</v>
      </c>
      <c r="T54" s="18">
        <v>2.8999999999999998E-3</v>
      </c>
      <c r="U54" s="18">
        <v>0.45500000000000002</v>
      </c>
      <c r="V54" s="18">
        <v>1.06E-2</v>
      </c>
      <c r="W54" s="18">
        <v>8.8999999999999996E-2</v>
      </c>
      <c r="X54" s="18">
        <v>8.3000000000000001E-3</v>
      </c>
      <c r="Y54" s="18">
        <v>2.5999999999999999E-2</v>
      </c>
      <c r="Z54" s="18">
        <v>2.2000000000000001E-3</v>
      </c>
      <c r="AA54" s="18">
        <v>0.68200000000000005</v>
      </c>
      <c r="AB54" s="18">
        <v>1.6799999999999999E-2</v>
      </c>
      <c r="AC54" s="18">
        <v>1.026</v>
      </c>
      <c r="AD54" s="18">
        <v>1.4999999999999999E-2</v>
      </c>
      <c r="AE54" s="18">
        <v>0.62</v>
      </c>
      <c r="AF54" s="18">
        <v>4.5999999999999999E-3</v>
      </c>
      <c r="AG54" s="18">
        <v>0.89300000000000002</v>
      </c>
      <c r="AH54" s="18">
        <v>1.5800000000000002E-2</v>
      </c>
      <c r="AI54" s="18">
        <v>2.5000000000000001E-2</v>
      </c>
      <c r="AJ54" s="18">
        <v>0</v>
      </c>
      <c r="AK54" s="18">
        <v>0.86199999999999999</v>
      </c>
      <c r="AL54" s="18">
        <v>1.7000000000000001E-2</v>
      </c>
      <c r="AM54" s="18">
        <v>0.48899999999999999</v>
      </c>
      <c r="AN54" s="18">
        <v>1.4999999999999999E-2</v>
      </c>
      <c r="AO54" s="22">
        <v>0.436</v>
      </c>
      <c r="AP54" s="19">
        <v>0</v>
      </c>
      <c r="AQ54" s="229"/>
      <c r="AR54" s="230">
        <f t="shared" si="8"/>
        <v>41</v>
      </c>
      <c r="AS54" s="231">
        <f t="shared" si="9"/>
        <v>44109</v>
      </c>
      <c r="AT54" s="232">
        <f t="shared" si="0"/>
        <v>0.375</v>
      </c>
      <c r="AU54" s="231">
        <f t="shared" si="0"/>
        <v>44116</v>
      </c>
      <c r="AV54" s="232">
        <f t="shared" si="51"/>
        <v>0.375</v>
      </c>
      <c r="AW54" s="25">
        <f t="shared" si="45"/>
        <v>40.131222940949947</v>
      </c>
      <c r="AX54" s="25">
        <f t="shared" si="1"/>
        <v>20.613074145007968</v>
      </c>
      <c r="AY54" s="25">
        <f t="shared" si="46"/>
        <v>79.168132759474531</v>
      </c>
      <c r="AZ54" s="25">
        <f t="shared" si="47"/>
        <v>53.077614642904045</v>
      </c>
      <c r="BA54" s="25">
        <f t="shared" si="48"/>
        <v>23.211674475813457</v>
      </c>
      <c r="BB54" s="25">
        <f t="shared" si="49"/>
        <v>47.968773940633596</v>
      </c>
      <c r="BC54" s="25">
        <f t="shared" si="50"/>
        <v>79.05095079861087</v>
      </c>
      <c r="BD54" s="28">
        <f t="shared" si="10"/>
        <v>51.707498343011295</v>
      </c>
      <c r="BE54" s="28">
        <f t="shared" si="11"/>
        <v>40.149679595618792</v>
      </c>
      <c r="BF54" s="28">
        <f t="shared" si="12"/>
        <v>4.2869042374438804</v>
      </c>
      <c r="BG54" s="28">
        <f t="shared" si="13"/>
        <v>2.0334757754064356</v>
      </c>
      <c r="BH54" s="29">
        <f t="shared" si="14"/>
        <v>34.47240096048111</v>
      </c>
      <c r="BI54" s="166">
        <f t="shared" si="15"/>
        <v>20.791451789789555</v>
      </c>
      <c r="BJ54" s="167">
        <f t="shared" si="16"/>
        <v>33.60476638441979</v>
      </c>
      <c r="BK54" s="168"/>
      <c r="BL54" s="169">
        <f t="shared" si="17"/>
        <v>41</v>
      </c>
      <c r="BM54" s="170">
        <f t="shared" si="18"/>
        <v>22.527586924838641</v>
      </c>
      <c r="BN54" s="171">
        <f t="shared" si="19"/>
        <v>23.157555233026933</v>
      </c>
      <c r="BO54" s="171">
        <f t="shared" si="20"/>
        <v>38.335684062059237</v>
      </c>
      <c r="BP54" s="171">
        <f t="shared" si="5"/>
        <v>25.055432372505546</v>
      </c>
      <c r="BQ54" s="171">
        <f t="shared" si="21"/>
        <v>19.791213571117879</v>
      </c>
      <c r="BR54" s="171">
        <f t="shared" si="22"/>
        <v>2.2762148337595907</v>
      </c>
      <c r="BS54" s="171">
        <f t="shared" si="23"/>
        <v>2.1390374331550803</v>
      </c>
      <c r="BT54" s="171">
        <f t="shared" si="24"/>
        <v>34.031936127744515</v>
      </c>
      <c r="BU54" s="171">
        <f t="shared" si="25"/>
        <v>84.0208262199248</v>
      </c>
      <c r="BV54" s="171">
        <f t="shared" si="26"/>
        <v>83.293834338282608</v>
      </c>
      <c r="BW54" s="172">
        <f t="shared" si="27"/>
        <v>167.31466055820741</v>
      </c>
      <c r="BX54" s="241">
        <f t="shared" si="28"/>
        <v>-0.43450578641270798</v>
      </c>
      <c r="BY54" s="174" t="str">
        <f t="shared" si="29"/>
        <v>○</v>
      </c>
      <c r="BZ54" s="233"/>
      <c r="CA54" s="234">
        <f t="shared" si="30"/>
        <v>41</v>
      </c>
      <c r="CB54" s="235">
        <f t="shared" si="30"/>
        <v>44109</v>
      </c>
      <c r="CC54" s="236">
        <f t="shared" si="30"/>
        <v>0.375</v>
      </c>
      <c r="CD54" s="235">
        <f t="shared" si="30"/>
        <v>44116</v>
      </c>
      <c r="CE54" s="236">
        <f t="shared" si="30"/>
        <v>0.375</v>
      </c>
      <c r="CF54" s="179">
        <f t="shared" si="32"/>
        <v>0.96468637642143729</v>
      </c>
      <c r="CG54" s="179">
        <f t="shared" si="33"/>
        <v>0.49550326021994506</v>
      </c>
      <c r="CH54" s="179">
        <f t="shared" si="34"/>
        <v>1.9030673257120767</v>
      </c>
      <c r="CI54" s="179">
        <f t="shared" si="35"/>
        <v>1.2758956240705206</v>
      </c>
      <c r="CJ54" s="179">
        <f t="shared" si="36"/>
        <v>2.2297134501466407</v>
      </c>
      <c r="CK54" s="179">
        <f t="shared" si="37"/>
        <v>2.9745436720586889</v>
      </c>
      <c r="CL54" s="179">
        <f t="shared" si="38"/>
        <v>2.8023562058107556</v>
      </c>
      <c r="CM54" s="179">
        <f t="shared" si="39"/>
        <v>0.93280327010792374</v>
      </c>
      <c r="CN54" s="179">
        <f t="shared" si="40"/>
        <v>0.92304113390327602</v>
      </c>
      <c r="CO54" s="179">
        <f t="shared" si="41"/>
        <v>0.16761795568405571</v>
      </c>
      <c r="CP54" s="179">
        <f t="shared" si="42"/>
        <v>4.9433796100130448E-2</v>
      </c>
      <c r="CQ54" s="180">
        <f t="shared" si="43"/>
        <v>1.381653830496083</v>
      </c>
    </row>
    <row r="55" spans="1:95" s="7" customFormat="1" ht="15" customHeight="1" thickBot="1">
      <c r="A55" s="227">
        <v>42</v>
      </c>
      <c r="B55" s="256">
        <v>44116</v>
      </c>
      <c r="C55" s="228">
        <v>0.375</v>
      </c>
      <c r="D55" s="256">
        <v>44123</v>
      </c>
      <c r="E55" s="228">
        <v>0.375</v>
      </c>
      <c r="F55" s="257"/>
      <c r="G55" s="258"/>
      <c r="H55" s="257"/>
      <c r="I55" s="258"/>
      <c r="J55" s="25" t="str">
        <f t="shared" si="7"/>
        <v/>
      </c>
      <c r="K55" s="79" t="str">
        <f t="shared" si="44"/>
        <v/>
      </c>
      <c r="L55" s="22">
        <v>12.086</v>
      </c>
      <c r="M55" s="18">
        <v>0.88300000000000001</v>
      </c>
      <c r="N55" s="18">
        <v>8.2000000000000007E-3</v>
      </c>
      <c r="O55" s="18">
        <v>1.4590000000000001</v>
      </c>
      <c r="P55" s="18">
        <v>3.3E-3</v>
      </c>
      <c r="Q55" s="18">
        <v>1.5620000000000001</v>
      </c>
      <c r="R55" s="18">
        <v>1.2E-2</v>
      </c>
      <c r="S55" s="18">
        <v>0.35199999999999998</v>
      </c>
      <c r="T55" s="18">
        <v>3.5000000000000001E-3</v>
      </c>
      <c r="U55" s="18">
        <v>0.42899999999999999</v>
      </c>
      <c r="V55" s="18">
        <v>9.1999999999999998E-3</v>
      </c>
      <c r="W55" s="18">
        <v>7.4999999999999997E-2</v>
      </c>
      <c r="X55" s="18">
        <v>1.0999999999999999E-2</v>
      </c>
      <c r="Y55" s="18">
        <v>4.2999999999999997E-2</v>
      </c>
      <c r="Z55" s="18">
        <v>2.3E-3</v>
      </c>
      <c r="AA55" s="18">
        <v>0.91600000000000004</v>
      </c>
      <c r="AB55" s="18">
        <v>1.4800000000000001E-2</v>
      </c>
      <c r="AC55" s="18">
        <v>1.359</v>
      </c>
      <c r="AD55" s="18">
        <v>1.6199999999999999E-2</v>
      </c>
      <c r="AE55" s="18">
        <v>0.68100000000000005</v>
      </c>
      <c r="AF55" s="18">
        <v>5.1999999999999998E-3</v>
      </c>
      <c r="AG55" s="18">
        <v>1.077</v>
      </c>
      <c r="AH55" s="18">
        <v>1.7100000000000001E-2</v>
      </c>
      <c r="AI55" s="18">
        <v>1.7999999999999999E-2</v>
      </c>
      <c r="AJ55" s="18">
        <v>0</v>
      </c>
      <c r="AK55" s="18">
        <v>0.75900000000000001</v>
      </c>
      <c r="AL55" s="18">
        <v>1.66E-2</v>
      </c>
      <c r="AM55" s="18">
        <v>0.90500000000000003</v>
      </c>
      <c r="AN55" s="18">
        <v>1.46E-2</v>
      </c>
      <c r="AO55" s="22">
        <v>0.44800000000000001</v>
      </c>
      <c r="AP55" s="19">
        <v>0</v>
      </c>
      <c r="AQ55" s="229"/>
      <c r="AR55" s="230">
        <f t="shared" si="8"/>
        <v>42</v>
      </c>
      <c r="AS55" s="231">
        <f t="shared" si="9"/>
        <v>44116</v>
      </c>
      <c r="AT55" s="232">
        <f t="shared" si="0"/>
        <v>0.375</v>
      </c>
      <c r="AU55" s="231">
        <f t="shared" si="0"/>
        <v>44123</v>
      </c>
      <c r="AV55" s="232">
        <f t="shared" si="51"/>
        <v>0.375</v>
      </c>
      <c r="AW55" s="25">
        <f t="shared" si="45"/>
        <v>44.901676096104779</v>
      </c>
      <c r="AX55" s="25">
        <f t="shared" si="1"/>
        <v>22.543112317964873</v>
      </c>
      <c r="AY55" s="25">
        <f t="shared" si="46"/>
        <v>113.80008855202502</v>
      </c>
      <c r="AZ55" s="25">
        <f t="shared" si="47"/>
        <v>53.432660904317288</v>
      </c>
      <c r="BA55" s="25">
        <f t="shared" si="48"/>
        <v>18.837514986031298</v>
      </c>
      <c r="BB55" s="25">
        <f t="shared" si="49"/>
        <v>48.558757918409967</v>
      </c>
      <c r="BC55" s="25">
        <f t="shared" si="50"/>
        <v>90.442566402932243</v>
      </c>
      <c r="BD55" s="28">
        <f t="shared" si="10"/>
        <v>39.959833315782348</v>
      </c>
      <c r="BE55" s="28">
        <f t="shared" si="11"/>
        <v>37.771208614613968</v>
      </c>
      <c r="BF55" s="28">
        <f t="shared" si="12"/>
        <v>3.3857948132162807</v>
      </c>
      <c r="BG55" s="28">
        <f t="shared" si="13"/>
        <v>3.4631146466911717</v>
      </c>
      <c r="BH55" s="29">
        <f t="shared" si="14"/>
        <v>46.510487216861982</v>
      </c>
      <c r="BI55" s="166">
        <f t="shared" si="15"/>
        <v>16.560666530742367</v>
      </c>
      <c r="BJ55" s="167">
        <f t="shared" si="16"/>
        <v>45.694251398700175</v>
      </c>
      <c r="BK55" s="168"/>
      <c r="BL55" s="169">
        <f t="shared" si="17"/>
        <v>42</v>
      </c>
      <c r="BM55" s="170">
        <f t="shared" si="18"/>
        <v>18.384343118884029</v>
      </c>
      <c r="BN55" s="171">
        <f t="shared" si="19"/>
        <v>23.52846315110466</v>
      </c>
      <c r="BO55" s="171">
        <f t="shared" si="20"/>
        <v>44.062059238363886</v>
      </c>
      <c r="BP55" s="171">
        <f t="shared" si="5"/>
        <v>19.512195121951219</v>
      </c>
      <c r="BQ55" s="171">
        <f t="shared" si="21"/>
        <v>18.660287081339714</v>
      </c>
      <c r="BR55" s="171">
        <f t="shared" si="22"/>
        <v>1.918158567774936</v>
      </c>
      <c r="BS55" s="171">
        <f t="shared" si="23"/>
        <v>3.5376388317564791</v>
      </c>
      <c r="BT55" s="171">
        <f t="shared" si="24"/>
        <v>45.708582834331338</v>
      </c>
      <c r="BU55" s="171">
        <f t="shared" si="25"/>
        <v>85.974865508352579</v>
      </c>
      <c r="BV55" s="171">
        <f t="shared" si="26"/>
        <v>89.336862437153684</v>
      </c>
      <c r="BW55" s="172">
        <f t="shared" si="27"/>
        <v>175.31172794550628</v>
      </c>
      <c r="BX55" s="241">
        <f t="shared" si="28"/>
        <v>1.9177250536519408</v>
      </c>
      <c r="BY55" s="174" t="str">
        <f t="shared" si="29"/>
        <v>○</v>
      </c>
      <c r="BZ55" s="233"/>
      <c r="CA55" s="234">
        <f t="shared" si="30"/>
        <v>42</v>
      </c>
      <c r="CB55" s="235">
        <f t="shared" si="30"/>
        <v>44116</v>
      </c>
      <c r="CC55" s="236">
        <f t="shared" si="30"/>
        <v>0.375</v>
      </c>
      <c r="CD55" s="235">
        <f t="shared" si="30"/>
        <v>44123</v>
      </c>
      <c r="CE55" s="236">
        <f t="shared" si="30"/>
        <v>0.375</v>
      </c>
      <c r="CF55" s="179">
        <f t="shared" si="32"/>
        <v>1.0793599605009956</v>
      </c>
      <c r="CG55" s="179">
        <f t="shared" si="33"/>
        <v>0.54189809683293511</v>
      </c>
      <c r="CH55" s="179">
        <f t="shared" si="34"/>
        <v>2.7355606686401432</v>
      </c>
      <c r="CI55" s="179">
        <f t="shared" si="35"/>
        <v>1.2844303326162505</v>
      </c>
      <c r="CJ55" s="179">
        <f t="shared" si="36"/>
        <v>1.8095316895581666</v>
      </c>
      <c r="CK55" s="179">
        <f t="shared" si="37"/>
        <v>3.0111285785206019</v>
      </c>
      <c r="CL55" s="179">
        <f t="shared" si="38"/>
        <v>3.2061889789839482</v>
      </c>
      <c r="CM55" s="179">
        <f t="shared" si="39"/>
        <v>0.72087539301671344</v>
      </c>
      <c r="CN55" s="179">
        <f t="shared" si="40"/>
        <v>0.86836008604997506</v>
      </c>
      <c r="CO55" s="179">
        <f t="shared" si="41"/>
        <v>0.13238457719675659</v>
      </c>
      <c r="CP55" s="179">
        <f t="shared" si="42"/>
        <v>8.4188317061062376E-2</v>
      </c>
      <c r="CQ55" s="180">
        <f t="shared" si="43"/>
        <v>1.864140327651828</v>
      </c>
    </row>
    <row r="56" spans="1:95" s="7" customFormat="1" ht="15" customHeight="1" thickBot="1">
      <c r="A56" s="227">
        <v>43</v>
      </c>
      <c r="B56" s="256">
        <v>44123</v>
      </c>
      <c r="C56" s="228">
        <v>0.375</v>
      </c>
      <c r="D56" s="256">
        <v>44130</v>
      </c>
      <c r="E56" s="228">
        <v>0.375</v>
      </c>
      <c r="F56" s="257"/>
      <c r="G56" s="258"/>
      <c r="H56" s="257"/>
      <c r="I56" s="258"/>
      <c r="J56" s="25" t="str">
        <f t="shared" si="7"/>
        <v/>
      </c>
      <c r="K56" s="79" t="str">
        <f t="shared" si="44"/>
        <v/>
      </c>
      <c r="L56" s="22">
        <v>12.088200000000001</v>
      </c>
      <c r="M56" s="18">
        <v>1.268</v>
      </c>
      <c r="N56" s="18">
        <v>7.4000000000000003E-3</v>
      </c>
      <c r="O56" s="18">
        <v>0.89300000000000002</v>
      </c>
      <c r="P56" s="18">
        <v>4.3E-3</v>
      </c>
      <c r="Q56" s="18">
        <v>1.718</v>
      </c>
      <c r="R56" s="18">
        <v>1.2800000000000001E-2</v>
      </c>
      <c r="S56" s="18">
        <v>0.42</v>
      </c>
      <c r="T56" s="18">
        <v>3.2000000000000002E-3</v>
      </c>
      <c r="U56" s="18">
        <v>0.379</v>
      </c>
      <c r="V56" s="18">
        <v>9.4999999999999998E-3</v>
      </c>
      <c r="W56" s="18">
        <v>0.108</v>
      </c>
      <c r="X56" s="18">
        <v>7.3000000000000001E-3</v>
      </c>
      <c r="Y56" s="18">
        <v>3.3000000000000002E-2</v>
      </c>
      <c r="Z56" s="18">
        <v>2.5999999999999999E-3</v>
      </c>
      <c r="AA56" s="18">
        <v>0.98599999999999999</v>
      </c>
      <c r="AB56" s="18">
        <v>1.7299999999999999E-2</v>
      </c>
      <c r="AC56" s="18">
        <v>1.0329999999999999</v>
      </c>
      <c r="AD56" s="18">
        <v>1.47E-2</v>
      </c>
      <c r="AE56" s="18">
        <v>0.95799999999999996</v>
      </c>
      <c r="AF56" s="18">
        <v>4.5999999999999999E-3</v>
      </c>
      <c r="AG56" s="18">
        <v>1.198</v>
      </c>
      <c r="AH56" s="18">
        <v>1.6500000000000001E-2</v>
      </c>
      <c r="AI56" s="18">
        <v>2.7E-2</v>
      </c>
      <c r="AJ56" s="18">
        <v>0</v>
      </c>
      <c r="AK56" s="18">
        <v>0.68200000000000005</v>
      </c>
      <c r="AL56" s="18">
        <v>1.7500000000000002E-2</v>
      </c>
      <c r="AM56" s="18">
        <v>0.71099999999999997</v>
      </c>
      <c r="AN56" s="18">
        <v>1.4999999999999999E-2</v>
      </c>
      <c r="AO56" s="22">
        <v>0.45100000000000001</v>
      </c>
      <c r="AP56" s="19">
        <v>0</v>
      </c>
      <c r="AQ56" s="229"/>
      <c r="AR56" s="230">
        <f t="shared" si="8"/>
        <v>43</v>
      </c>
      <c r="AS56" s="231">
        <f t="shared" si="9"/>
        <v>44123</v>
      </c>
      <c r="AT56" s="232">
        <f t="shared" si="0"/>
        <v>0.375</v>
      </c>
      <c r="AU56" s="231">
        <f t="shared" si="0"/>
        <v>44130</v>
      </c>
      <c r="AV56" s="232">
        <f t="shared" si="51"/>
        <v>0.375</v>
      </c>
      <c r="AW56" s="25">
        <f t="shared" si="45"/>
        <v>36.229996568045323</v>
      </c>
      <c r="AX56" s="25">
        <f t="shared" si="1"/>
        <v>31.797413026511226</v>
      </c>
      <c r="AY56" s="25">
        <f t="shared" si="46"/>
        <v>109.53226740672791</v>
      </c>
      <c r="AZ56" s="25">
        <f t="shared" si="47"/>
        <v>54.798634324485178</v>
      </c>
      <c r="BA56" s="25">
        <f t="shared" si="48"/>
        <v>27.14020303879126</v>
      </c>
      <c r="BB56" s="25">
        <f t="shared" si="49"/>
        <v>29.639564670296341</v>
      </c>
      <c r="BC56" s="25">
        <f t="shared" si="50"/>
        <v>99.480384757364817</v>
      </c>
      <c r="BD56" s="28">
        <f t="shared" si="10"/>
        <v>47.78257486704063</v>
      </c>
      <c r="BE56" s="28">
        <f t="shared" si="11"/>
        <v>33.239451090019749</v>
      </c>
      <c r="BF56" s="28">
        <f t="shared" si="12"/>
        <v>5.3263669742651523</v>
      </c>
      <c r="BG56" s="28">
        <f t="shared" si="13"/>
        <v>2.5862291153576682</v>
      </c>
      <c r="BH56" s="29">
        <f t="shared" si="14"/>
        <v>49.985030187800298</v>
      </c>
      <c r="BI56" s="166">
        <f t="shared" si="15"/>
        <v>25.136528927084868</v>
      </c>
      <c r="BJ56" s="167">
        <f t="shared" si="16"/>
        <v>49.26672564974497</v>
      </c>
      <c r="BK56" s="168"/>
      <c r="BL56" s="169">
        <f t="shared" si="17"/>
        <v>43</v>
      </c>
      <c r="BM56" s="170">
        <f t="shared" si="18"/>
        <v>26.400166562565062</v>
      </c>
      <c r="BN56" s="171">
        <f t="shared" si="19"/>
        <v>14.400903080148364</v>
      </c>
      <c r="BO56" s="171">
        <f t="shared" si="20"/>
        <v>48.462623413258108</v>
      </c>
      <c r="BP56" s="171">
        <f t="shared" si="5"/>
        <v>23.281596452328159</v>
      </c>
      <c r="BQ56" s="171">
        <f t="shared" si="21"/>
        <v>16.485428447150937</v>
      </c>
      <c r="BR56" s="171">
        <f t="shared" si="22"/>
        <v>2.7621483375959079</v>
      </c>
      <c r="BS56" s="171">
        <f t="shared" si="23"/>
        <v>2.7149321266968327</v>
      </c>
      <c r="BT56" s="171">
        <f t="shared" si="24"/>
        <v>49.201596806387229</v>
      </c>
      <c r="BU56" s="171">
        <f t="shared" si="25"/>
        <v>89.263693055971544</v>
      </c>
      <c r="BV56" s="171">
        <f t="shared" si="26"/>
        <v>94.445702170159066</v>
      </c>
      <c r="BW56" s="172">
        <f t="shared" si="27"/>
        <v>183.7093952261306</v>
      </c>
      <c r="BX56" s="241">
        <f t="shared" si="28"/>
        <v>2.8207643424055209</v>
      </c>
      <c r="BY56" s="174" t="str">
        <f t="shared" si="29"/>
        <v>○</v>
      </c>
      <c r="BZ56" s="233"/>
      <c r="CA56" s="234">
        <f t="shared" si="30"/>
        <v>43</v>
      </c>
      <c r="CB56" s="235">
        <f t="shared" si="30"/>
        <v>44123</v>
      </c>
      <c r="CC56" s="236">
        <f t="shared" si="30"/>
        <v>0.375</v>
      </c>
      <c r="CD56" s="235">
        <f t="shared" si="30"/>
        <v>44130</v>
      </c>
      <c r="CE56" s="236">
        <f t="shared" si="30"/>
        <v>0.375</v>
      </c>
      <c r="CF56" s="179">
        <f t="shared" si="32"/>
        <v>0.87090752650164394</v>
      </c>
      <c r="CG56" s="179">
        <f t="shared" si="33"/>
        <v>0.76435575355518481</v>
      </c>
      <c r="CH56" s="179">
        <f t="shared" si="34"/>
        <v>2.6329695036031477</v>
      </c>
      <c r="CI56" s="179">
        <f t="shared" si="35"/>
        <v>1.3172660114822721</v>
      </c>
      <c r="CJ56" s="179">
        <f t="shared" si="36"/>
        <v>2.6070879039062884</v>
      </c>
      <c r="CK56" s="179">
        <f t="shared" si="37"/>
        <v>1.8379494052050762</v>
      </c>
      <c r="CL56" s="179">
        <f t="shared" si="38"/>
        <v>3.5265796396485829</v>
      </c>
      <c r="CM56" s="179">
        <f t="shared" si="39"/>
        <v>0.86199765060141298</v>
      </c>
      <c r="CN56" s="179">
        <f t="shared" si="40"/>
        <v>0.76417498055955402</v>
      </c>
      <c r="CO56" s="179">
        <f t="shared" si="41"/>
        <v>0.20826094869376746</v>
      </c>
      <c r="CP56" s="179">
        <f t="shared" si="42"/>
        <v>6.287122979434491E-2</v>
      </c>
      <c r="CQ56" s="180">
        <f t="shared" si="43"/>
        <v>2.0034000099270357</v>
      </c>
    </row>
    <row r="57" spans="1:95" s="7" customFormat="1" ht="15" customHeight="1" thickBot="1">
      <c r="A57" s="227">
        <v>44</v>
      </c>
      <c r="B57" s="256">
        <v>44130</v>
      </c>
      <c r="C57" s="228">
        <v>0.375</v>
      </c>
      <c r="D57" s="256">
        <v>44137</v>
      </c>
      <c r="E57" s="228">
        <v>0.375</v>
      </c>
      <c r="F57" s="257"/>
      <c r="G57" s="258"/>
      <c r="H57" s="257"/>
      <c r="I57" s="258"/>
      <c r="J57" s="25" t="str">
        <f t="shared" si="7"/>
        <v/>
      </c>
      <c r="K57" s="79" t="str">
        <f t="shared" si="44"/>
        <v/>
      </c>
      <c r="L57" s="22">
        <v>12.095600000000001</v>
      </c>
      <c r="M57" s="18">
        <v>1.5629999999999999</v>
      </c>
      <c r="N57" s="18">
        <v>7.3000000000000001E-3</v>
      </c>
      <c r="O57" s="18">
        <v>1.159</v>
      </c>
      <c r="P57" s="18">
        <v>5.3E-3</v>
      </c>
      <c r="Q57" s="18">
        <v>1.208</v>
      </c>
      <c r="R57" s="18">
        <v>1.06E-2</v>
      </c>
      <c r="S57" s="18">
        <v>0.36499999999999999</v>
      </c>
      <c r="T57" s="18">
        <v>2.8E-3</v>
      </c>
      <c r="U57" s="18">
        <v>0.29099999999999998</v>
      </c>
      <c r="V57" s="18">
        <v>1.32E-2</v>
      </c>
      <c r="W57" s="18">
        <v>0.11700000000000001</v>
      </c>
      <c r="X57" s="18">
        <v>8.6E-3</v>
      </c>
      <c r="Y57" s="18">
        <v>4.1000000000000002E-2</v>
      </c>
      <c r="Z57" s="18">
        <v>3.5999999999999999E-3</v>
      </c>
      <c r="AA57" s="18">
        <v>0.89200000000000002</v>
      </c>
      <c r="AB57" s="18">
        <v>1.43E-2</v>
      </c>
      <c r="AC57" s="18">
        <v>1.3169999999999999</v>
      </c>
      <c r="AD57" s="18">
        <v>1.43E-2</v>
      </c>
      <c r="AE57" s="18">
        <v>0.73599999999999999</v>
      </c>
      <c r="AF57" s="18">
        <v>5.5999999999999999E-3</v>
      </c>
      <c r="AG57" s="18">
        <v>0.97799999999999998</v>
      </c>
      <c r="AH57" s="18">
        <v>1.8200000000000001E-2</v>
      </c>
      <c r="AI57" s="18">
        <v>2.9000000000000001E-2</v>
      </c>
      <c r="AJ57" s="18">
        <v>0</v>
      </c>
      <c r="AK57" s="18">
        <v>0.753</v>
      </c>
      <c r="AL57" s="18">
        <v>1.78E-2</v>
      </c>
      <c r="AM57" s="18">
        <v>0.53900000000000003</v>
      </c>
      <c r="AN57" s="18">
        <v>1.6500000000000001E-2</v>
      </c>
      <c r="AO57" s="22">
        <v>0.46</v>
      </c>
      <c r="AP57" s="19">
        <v>0</v>
      </c>
      <c r="AQ57" s="229"/>
      <c r="AR57" s="230">
        <f t="shared" si="8"/>
        <v>44</v>
      </c>
      <c r="AS57" s="231">
        <f t="shared" si="9"/>
        <v>44130</v>
      </c>
      <c r="AT57" s="232">
        <f t="shared" si="0"/>
        <v>0.375</v>
      </c>
      <c r="AU57" s="231">
        <f t="shared" si="0"/>
        <v>44137</v>
      </c>
      <c r="AV57" s="232">
        <f t="shared" si="51"/>
        <v>0.375</v>
      </c>
      <c r="AW57" s="25">
        <f t="shared" si="45"/>
        <v>43.84831200794487</v>
      </c>
      <c r="AX57" s="25">
        <f t="shared" si="1"/>
        <v>24.345103516260092</v>
      </c>
      <c r="AY57" s="25">
        <f t="shared" si="46"/>
        <v>86.423621575011424</v>
      </c>
      <c r="AZ57" s="25">
        <f t="shared" si="47"/>
        <v>56.025393852331931</v>
      </c>
      <c r="BA57" s="25">
        <f t="shared" si="48"/>
        <v>33.473094357308902</v>
      </c>
      <c r="BB57" s="25">
        <f t="shared" si="49"/>
        <v>38.454197599547186</v>
      </c>
      <c r="BC57" s="25">
        <f t="shared" si="50"/>
        <v>69.812888399054614</v>
      </c>
      <c r="BD57" s="28">
        <f t="shared" si="10"/>
        <v>41.497745712299839</v>
      </c>
      <c r="BE57" s="28">
        <f t="shared" si="11"/>
        <v>24.97502102324988</v>
      </c>
      <c r="BF57" s="28">
        <f t="shared" si="12"/>
        <v>5.7301384731308103</v>
      </c>
      <c r="BG57" s="28">
        <f t="shared" si="13"/>
        <v>3.1797958316692405</v>
      </c>
      <c r="BH57" s="29">
        <f t="shared" si="14"/>
        <v>45.261712099462571</v>
      </c>
      <c r="BI57" s="166">
        <f t="shared" si="15"/>
        <v>31.9676000900274</v>
      </c>
      <c r="BJ57" s="167">
        <f t="shared" si="16"/>
        <v>44.722001895150143</v>
      </c>
      <c r="BK57" s="168"/>
      <c r="BL57" s="169">
        <f t="shared" si="17"/>
        <v>44</v>
      </c>
      <c r="BM57" s="170">
        <f t="shared" si="18"/>
        <v>32.542161149281696</v>
      </c>
      <c r="BN57" s="171">
        <f t="shared" si="19"/>
        <v>18.690533784873409</v>
      </c>
      <c r="BO57" s="171">
        <f t="shared" si="20"/>
        <v>34.07616361071932</v>
      </c>
      <c r="BP57" s="171">
        <f t="shared" si="5"/>
        <v>20.232815964523283</v>
      </c>
      <c r="BQ57" s="171">
        <f t="shared" si="21"/>
        <v>12.657677250978688</v>
      </c>
      <c r="BR57" s="171">
        <f t="shared" si="22"/>
        <v>2.9923273657289</v>
      </c>
      <c r="BS57" s="171">
        <f t="shared" si="23"/>
        <v>3.3730974907445499</v>
      </c>
      <c r="BT57" s="171">
        <f t="shared" si="24"/>
        <v>44.510978043912175</v>
      </c>
      <c r="BU57" s="171">
        <f t="shared" si="25"/>
        <v>85.308858544874425</v>
      </c>
      <c r="BV57" s="171">
        <f t="shared" si="26"/>
        <v>83.76689611588759</v>
      </c>
      <c r="BW57" s="172">
        <f t="shared" si="27"/>
        <v>169.07575466076202</v>
      </c>
      <c r="BX57" s="241">
        <f t="shared" si="28"/>
        <v>-0.91199500015875645</v>
      </c>
      <c r="BY57" s="174" t="str">
        <f t="shared" si="29"/>
        <v>○</v>
      </c>
      <c r="BZ57" s="233"/>
      <c r="CA57" s="234">
        <f t="shared" si="30"/>
        <v>44</v>
      </c>
      <c r="CB57" s="235">
        <f t="shared" si="30"/>
        <v>44130</v>
      </c>
      <c r="CC57" s="236">
        <f t="shared" si="30"/>
        <v>0.375</v>
      </c>
      <c r="CD57" s="235">
        <f t="shared" si="30"/>
        <v>44137</v>
      </c>
      <c r="CE57" s="236">
        <f t="shared" si="30"/>
        <v>0.375</v>
      </c>
      <c r="CF57" s="179">
        <f t="shared" si="32"/>
        <v>1.0540388785405814</v>
      </c>
      <c r="CG57" s="179">
        <f t="shared" si="33"/>
        <v>0.58521490185491498</v>
      </c>
      <c r="CH57" s="179">
        <f t="shared" si="34"/>
        <v>2.0774769425065975</v>
      </c>
      <c r="CI57" s="179">
        <f t="shared" si="35"/>
        <v>1.3467552250405108</v>
      </c>
      <c r="CJ57" s="179">
        <f t="shared" si="36"/>
        <v>3.2154254439630932</v>
      </c>
      <c r="CK57" s="179">
        <f t="shared" si="37"/>
        <v>2.3845447931479207</v>
      </c>
      <c r="CL57" s="179">
        <f t="shared" si="38"/>
        <v>2.4748668937464862</v>
      </c>
      <c r="CM57" s="179">
        <f t="shared" si="39"/>
        <v>0.74861933264988911</v>
      </c>
      <c r="CN57" s="179">
        <f t="shared" si="40"/>
        <v>0.57417573332451466</v>
      </c>
      <c r="CO57" s="179">
        <f t="shared" si="41"/>
        <v>0.22404841429941469</v>
      </c>
      <c r="CP57" s="179">
        <f t="shared" si="42"/>
        <v>7.7300836667879236E-2</v>
      </c>
      <c r="CQ57" s="180">
        <f t="shared" si="43"/>
        <v>1.8140894209464598</v>
      </c>
    </row>
    <row r="58" spans="1:95" s="7" customFormat="1" ht="15" customHeight="1" thickBot="1">
      <c r="A58" s="227">
        <v>45</v>
      </c>
      <c r="B58" s="256">
        <v>44137</v>
      </c>
      <c r="C58" s="228">
        <v>0.375</v>
      </c>
      <c r="D58" s="256">
        <v>44144</v>
      </c>
      <c r="E58" s="228">
        <v>0.375</v>
      </c>
      <c r="F58" s="257"/>
      <c r="G58" s="258"/>
      <c r="H58" s="257"/>
      <c r="I58" s="258"/>
      <c r="J58" s="25" t="str">
        <f t="shared" si="7"/>
        <v/>
      </c>
      <c r="K58" s="79" t="str">
        <f t="shared" si="44"/>
        <v/>
      </c>
      <c r="L58" s="22">
        <v>12.0372</v>
      </c>
      <c r="M58" s="18">
        <v>1.012</v>
      </c>
      <c r="N58" s="18">
        <v>8.6E-3</v>
      </c>
      <c r="O58" s="18">
        <v>1.2749999999999999</v>
      </c>
      <c r="P58" s="18">
        <v>4.4999999999999997E-3</v>
      </c>
      <c r="Q58" s="18">
        <v>1.5660000000000001</v>
      </c>
      <c r="R58" s="18">
        <v>9.2999999999999992E-3</v>
      </c>
      <c r="S58" s="18">
        <v>0.255</v>
      </c>
      <c r="T58" s="18">
        <v>4.1000000000000003E-3</v>
      </c>
      <c r="U58" s="18">
        <v>0.27300000000000002</v>
      </c>
      <c r="V58" s="18">
        <v>1.2699999999999999E-2</v>
      </c>
      <c r="W58" s="18">
        <v>7.2999999999999995E-2</v>
      </c>
      <c r="X58" s="18">
        <v>7.4999999999999997E-3</v>
      </c>
      <c r="Y58" s="18">
        <v>3.5999999999999997E-2</v>
      </c>
      <c r="Z58" s="18">
        <v>2.8E-3</v>
      </c>
      <c r="AA58" s="18">
        <v>1.0880000000000001</v>
      </c>
      <c r="AB58" s="18">
        <v>1.8200000000000001E-2</v>
      </c>
      <c r="AC58" s="18">
        <v>0.98599999999999999</v>
      </c>
      <c r="AD58" s="18">
        <v>1.55E-2</v>
      </c>
      <c r="AE58" s="18">
        <v>1.018</v>
      </c>
      <c r="AF58" s="18">
        <v>4.7999999999999996E-3</v>
      </c>
      <c r="AG58" s="18">
        <v>1.0149999999999999</v>
      </c>
      <c r="AH58" s="18">
        <v>1.7600000000000001E-2</v>
      </c>
      <c r="AI58" s="18">
        <v>3.3000000000000002E-2</v>
      </c>
      <c r="AJ58" s="18">
        <v>0</v>
      </c>
      <c r="AK58" s="18">
        <v>0.628</v>
      </c>
      <c r="AL58" s="18">
        <v>1.83E-2</v>
      </c>
      <c r="AM58" s="18">
        <v>0.71799999999999997</v>
      </c>
      <c r="AN58" s="18">
        <v>1.6500000000000001E-2</v>
      </c>
      <c r="AO58" s="22">
        <v>0.47799999999999998</v>
      </c>
      <c r="AP58" s="19">
        <v>0</v>
      </c>
      <c r="AQ58" s="229"/>
      <c r="AR58" s="230">
        <f t="shared" si="8"/>
        <v>45</v>
      </c>
      <c r="AS58" s="231">
        <f t="shared" si="9"/>
        <v>44137</v>
      </c>
      <c r="AT58" s="232">
        <f t="shared" si="0"/>
        <v>0.375</v>
      </c>
      <c r="AU58" s="231">
        <f t="shared" si="0"/>
        <v>44144</v>
      </c>
      <c r="AV58" s="232">
        <f t="shared" si="51"/>
        <v>0.375</v>
      </c>
      <c r="AW58" s="25">
        <f t="shared" si="45"/>
        <v>34.165203145424414</v>
      </c>
      <c r="AX58" s="25">
        <f t="shared" si="1"/>
        <v>33.935010037394534</v>
      </c>
      <c r="AY58" s="25">
        <f t="shared" si="46"/>
        <v>99.532774210947451</v>
      </c>
      <c r="AZ58" s="25">
        <f t="shared" si="47"/>
        <v>58.830006875213073</v>
      </c>
      <c r="BA58" s="25">
        <f t="shared" si="48"/>
        <v>21.694320235488465</v>
      </c>
      <c r="BB58" s="25">
        <f t="shared" si="49"/>
        <v>42.552734161576936</v>
      </c>
      <c r="BC58" s="25">
        <f t="shared" si="50"/>
        <v>91.201759735229814</v>
      </c>
      <c r="BD58" s="28">
        <f t="shared" si="10"/>
        <v>28.885418248514604</v>
      </c>
      <c r="BE58" s="28">
        <f t="shared" si="11"/>
        <v>23.515256973355058</v>
      </c>
      <c r="BF58" s="28">
        <f t="shared" si="12"/>
        <v>3.47919743764492</v>
      </c>
      <c r="BG58" s="28">
        <f t="shared" si="13"/>
        <v>2.8364011780127707</v>
      </c>
      <c r="BH58" s="29">
        <f t="shared" si="14"/>
        <v>55.435684308782498</v>
      </c>
      <c r="BI58" s="166">
        <f t="shared" si="15"/>
        <v>20.276820545134623</v>
      </c>
      <c r="BJ58" s="167">
        <f t="shared" si="16"/>
        <v>54.927519605588294</v>
      </c>
      <c r="BK58" s="168"/>
      <c r="BL58" s="169">
        <f t="shared" si="17"/>
        <v>45</v>
      </c>
      <c r="BM58" s="170">
        <f t="shared" si="18"/>
        <v>21.070164480532998</v>
      </c>
      <c r="BN58" s="171">
        <f t="shared" si="19"/>
        <v>20.561199806482826</v>
      </c>
      <c r="BO58" s="171">
        <f t="shared" si="20"/>
        <v>44.174894217207331</v>
      </c>
      <c r="BP58" s="171">
        <f t="shared" si="5"/>
        <v>14.135254988913527</v>
      </c>
      <c r="BQ58" s="171">
        <f t="shared" si="21"/>
        <v>11.874728142670728</v>
      </c>
      <c r="BR58" s="171">
        <f t="shared" si="22"/>
        <v>1.867007672634271</v>
      </c>
      <c r="BS58" s="171">
        <f t="shared" si="23"/>
        <v>2.9617441382147267</v>
      </c>
      <c r="BT58" s="171">
        <f t="shared" si="24"/>
        <v>54.291417165668662</v>
      </c>
      <c r="BU58" s="171">
        <f t="shared" si="25"/>
        <v>85.806258504223166</v>
      </c>
      <c r="BV58" s="171">
        <f t="shared" si="26"/>
        <v>85.130152108101925</v>
      </c>
      <c r="BW58" s="172">
        <f t="shared" si="27"/>
        <v>170.93641061232509</v>
      </c>
      <c r="BX58" s="241">
        <f t="shared" si="28"/>
        <v>-0.39553094258812749</v>
      </c>
      <c r="BY58" s="174" t="str">
        <f t="shared" si="29"/>
        <v>○</v>
      </c>
      <c r="BZ58" s="233"/>
      <c r="CA58" s="234">
        <f t="shared" si="30"/>
        <v>45</v>
      </c>
      <c r="CB58" s="235">
        <f t="shared" si="30"/>
        <v>44137</v>
      </c>
      <c r="CC58" s="236">
        <f t="shared" si="30"/>
        <v>0.375</v>
      </c>
      <c r="CD58" s="235">
        <f t="shared" si="30"/>
        <v>44144</v>
      </c>
      <c r="CE58" s="236">
        <f t="shared" si="30"/>
        <v>0.375</v>
      </c>
      <c r="CF58" s="179">
        <f t="shared" si="32"/>
        <v>0.82127340277065575</v>
      </c>
      <c r="CG58" s="179">
        <f t="shared" si="33"/>
        <v>0.81573995178190106</v>
      </c>
      <c r="CH58" s="179">
        <f t="shared" si="34"/>
        <v>2.3925986863150182</v>
      </c>
      <c r="CI58" s="179">
        <f t="shared" si="35"/>
        <v>1.4141733542684347</v>
      </c>
      <c r="CJ58" s="179">
        <f t="shared" si="36"/>
        <v>2.0839564018210224</v>
      </c>
      <c r="CK58" s="179">
        <f t="shared" si="37"/>
        <v>2.6386950453593858</v>
      </c>
      <c r="CL58" s="179">
        <f t="shared" si="38"/>
        <v>3.2331023826138972</v>
      </c>
      <c r="CM58" s="179">
        <f t="shared" si="39"/>
        <v>0.52109294520320337</v>
      </c>
      <c r="CN58" s="179">
        <f t="shared" si="40"/>
        <v>0.54061575781743276</v>
      </c>
      <c r="CO58" s="179">
        <f t="shared" si="41"/>
        <v>0.13603661981191639</v>
      </c>
      <c r="CP58" s="179">
        <f t="shared" si="42"/>
        <v>6.8952912637490454E-2</v>
      </c>
      <c r="CQ58" s="180">
        <f t="shared" si="43"/>
        <v>2.2218622270960022</v>
      </c>
    </row>
    <row r="59" spans="1:95" s="7" customFormat="1" ht="15" customHeight="1" thickBot="1">
      <c r="A59" s="227">
        <v>46</v>
      </c>
      <c r="B59" s="256">
        <v>44144</v>
      </c>
      <c r="C59" s="228">
        <v>0.375</v>
      </c>
      <c r="D59" s="256">
        <v>44151</v>
      </c>
      <c r="E59" s="228">
        <v>0.375</v>
      </c>
      <c r="F59" s="257"/>
      <c r="G59" s="258"/>
      <c r="H59" s="257"/>
      <c r="I59" s="258"/>
      <c r="J59" s="25" t="str">
        <f t="shared" si="7"/>
        <v/>
      </c>
      <c r="K59" s="79" t="str">
        <f t="shared" si="44"/>
        <v/>
      </c>
      <c r="L59" s="22">
        <v>12.075100000000001</v>
      </c>
      <c r="M59" s="18">
        <v>0.89300000000000002</v>
      </c>
      <c r="N59" s="18">
        <v>7.6E-3</v>
      </c>
      <c r="O59" s="18">
        <v>1.556</v>
      </c>
      <c r="P59" s="18">
        <v>4.3E-3</v>
      </c>
      <c r="Q59" s="18">
        <v>1.468</v>
      </c>
      <c r="R59" s="18">
        <v>1.09E-2</v>
      </c>
      <c r="S59" s="18">
        <v>0.34499999999999997</v>
      </c>
      <c r="T59" s="18">
        <v>1.8E-3</v>
      </c>
      <c r="U59" s="18">
        <v>0.23899999999999999</v>
      </c>
      <c r="V59" s="18">
        <v>1.2999999999999999E-2</v>
      </c>
      <c r="W59" s="18">
        <v>5.8999999999999997E-2</v>
      </c>
      <c r="X59" s="18">
        <v>8.3000000000000001E-3</v>
      </c>
      <c r="Y59" s="18">
        <v>3.2000000000000001E-2</v>
      </c>
      <c r="Z59" s="18">
        <v>2.3E-3</v>
      </c>
      <c r="AA59" s="18">
        <v>0.96599999999999997</v>
      </c>
      <c r="AB59" s="18">
        <v>1.3599999999999999E-2</v>
      </c>
      <c r="AC59" s="18">
        <v>1.1739999999999999</v>
      </c>
      <c r="AD59" s="18">
        <v>1.3599999999999999E-2</v>
      </c>
      <c r="AE59" s="18">
        <v>0.84199999999999997</v>
      </c>
      <c r="AF59" s="18">
        <v>5.0000000000000001E-3</v>
      </c>
      <c r="AG59" s="18">
        <v>0.88300000000000001</v>
      </c>
      <c r="AH59" s="18">
        <v>1.52E-2</v>
      </c>
      <c r="AI59" s="18">
        <v>3.1E-2</v>
      </c>
      <c r="AJ59" s="18">
        <v>0</v>
      </c>
      <c r="AK59" s="18">
        <v>0.80200000000000005</v>
      </c>
      <c r="AL59" s="18">
        <v>1.8599999999999998E-2</v>
      </c>
      <c r="AM59" s="18">
        <v>0.44900000000000001</v>
      </c>
      <c r="AN59" s="18">
        <v>1.66E-2</v>
      </c>
      <c r="AO59" s="22">
        <v>0.48299999999999998</v>
      </c>
      <c r="AP59" s="19">
        <v>0</v>
      </c>
      <c r="AQ59" s="229"/>
      <c r="AR59" s="230">
        <f t="shared" si="8"/>
        <v>46</v>
      </c>
      <c r="AS59" s="231">
        <f t="shared" si="9"/>
        <v>44144</v>
      </c>
      <c r="AT59" s="232">
        <f t="shared" si="0"/>
        <v>0.375</v>
      </c>
      <c r="AU59" s="231">
        <f t="shared" si="0"/>
        <v>44151</v>
      </c>
      <c r="AV59" s="232">
        <f t="shared" si="51"/>
        <v>0.375</v>
      </c>
      <c r="AW59" s="25">
        <f t="shared" si="45"/>
        <v>41.894621210491415</v>
      </c>
      <c r="AX59" s="25">
        <f t="shared" si="1"/>
        <v>27.945571738091601</v>
      </c>
      <c r="AY59" s="25">
        <f t="shared" si="46"/>
        <v>75.935209383484704</v>
      </c>
      <c r="AZ59" s="25">
        <f t="shared" si="47"/>
        <v>58.98965529860876</v>
      </c>
      <c r="BA59" s="25">
        <f t="shared" si="48"/>
        <v>19.082980563725229</v>
      </c>
      <c r="BB59" s="25">
        <f t="shared" si="49"/>
        <v>51.807817999996104</v>
      </c>
      <c r="BC59" s="25">
        <f t="shared" si="50"/>
        <v>85.09859528739851</v>
      </c>
      <c r="BD59" s="28">
        <f t="shared" si="10"/>
        <v>39.387645327787006</v>
      </c>
      <c r="BE59" s="28">
        <f t="shared" si="11"/>
        <v>20.352545789544752</v>
      </c>
      <c r="BF59" s="28">
        <f t="shared" si="12"/>
        <v>2.6846054935691139</v>
      </c>
      <c r="BG59" s="28">
        <f t="shared" si="13"/>
        <v>2.5294189220246097</v>
      </c>
      <c r="BH59" s="29">
        <f t="shared" si="14"/>
        <v>49.197263480013</v>
      </c>
      <c r="BI59" s="166">
        <f t="shared" si="15"/>
        <v>17.856129103531472</v>
      </c>
      <c r="BJ59" s="167">
        <f t="shared" si="16"/>
        <v>48.757444965500937</v>
      </c>
      <c r="BK59" s="168"/>
      <c r="BL59" s="169">
        <f t="shared" si="17"/>
        <v>46</v>
      </c>
      <c r="BM59" s="170">
        <f t="shared" si="18"/>
        <v>18.592546325213409</v>
      </c>
      <c r="BN59" s="171">
        <f t="shared" si="19"/>
        <v>25.092726979519433</v>
      </c>
      <c r="BO59" s="171">
        <f t="shared" si="20"/>
        <v>41.410437235543014</v>
      </c>
      <c r="BP59" s="171">
        <f t="shared" si="5"/>
        <v>19.124168514412418</v>
      </c>
      <c r="BQ59" s="171">
        <f t="shared" si="21"/>
        <v>10.395824271422358</v>
      </c>
      <c r="BR59" s="171">
        <f t="shared" si="22"/>
        <v>1.5089514066496164</v>
      </c>
      <c r="BS59" s="171">
        <f t="shared" si="23"/>
        <v>2.6326614561908679</v>
      </c>
      <c r="BT59" s="171">
        <f t="shared" si="24"/>
        <v>48.203592814371262</v>
      </c>
      <c r="BU59" s="171">
        <f t="shared" si="25"/>
        <v>85.09571054027586</v>
      </c>
      <c r="BV59" s="171">
        <f t="shared" si="26"/>
        <v>81.865198463046511</v>
      </c>
      <c r="BW59" s="172">
        <f t="shared" si="27"/>
        <v>166.96090900332237</v>
      </c>
      <c r="BX59" s="241">
        <f t="shared" si="28"/>
        <v>-1.9348912847408282</v>
      </c>
      <c r="BY59" s="174" t="str">
        <f t="shared" si="29"/>
        <v>○</v>
      </c>
      <c r="BZ59" s="233"/>
      <c r="CA59" s="234">
        <f t="shared" si="30"/>
        <v>46</v>
      </c>
      <c r="CB59" s="235">
        <f t="shared" si="30"/>
        <v>44144</v>
      </c>
      <c r="CC59" s="236">
        <f t="shared" si="30"/>
        <v>0.375</v>
      </c>
      <c r="CD59" s="235">
        <f t="shared" si="30"/>
        <v>44151</v>
      </c>
      <c r="CE59" s="236">
        <f t="shared" si="30"/>
        <v>0.375</v>
      </c>
      <c r="CF59" s="179">
        <f t="shared" si="32"/>
        <v>1.0070754730441558</v>
      </c>
      <c r="CG59" s="179">
        <f t="shared" si="33"/>
        <v>0.67176403711176746</v>
      </c>
      <c r="CH59" s="179">
        <f t="shared" si="34"/>
        <v>1.8253533437230205</v>
      </c>
      <c r="CI59" s="179">
        <f t="shared" si="35"/>
        <v>1.4180110309645473</v>
      </c>
      <c r="CJ59" s="179">
        <f t="shared" si="36"/>
        <v>1.8331111129514457</v>
      </c>
      <c r="CK59" s="179">
        <f t="shared" si="37"/>
        <v>3.2126027941797584</v>
      </c>
      <c r="CL59" s="179">
        <f t="shared" si="38"/>
        <v>3.0167452029382775</v>
      </c>
      <c r="CM59" s="179">
        <f t="shared" si="39"/>
        <v>0.71055312171327756</v>
      </c>
      <c r="CN59" s="179">
        <f t="shared" si="40"/>
        <v>0.46790502770163378</v>
      </c>
      <c r="CO59" s="179">
        <f t="shared" si="41"/>
        <v>0.10496807479855237</v>
      </c>
      <c r="CP59" s="179">
        <f t="shared" si="42"/>
        <v>6.1490173994418258E-2</v>
      </c>
      <c r="CQ59" s="180">
        <f t="shared" si="43"/>
        <v>1.971826320278921</v>
      </c>
    </row>
    <row r="60" spans="1:95" s="7" customFormat="1" ht="15" customHeight="1" thickBot="1">
      <c r="A60" s="227">
        <v>47</v>
      </c>
      <c r="B60" s="256">
        <v>44151</v>
      </c>
      <c r="C60" s="228">
        <v>0.375</v>
      </c>
      <c r="D60" s="256">
        <v>44158</v>
      </c>
      <c r="E60" s="228">
        <v>0.375</v>
      </c>
      <c r="F60" s="257"/>
      <c r="G60" s="258"/>
      <c r="H60" s="257"/>
      <c r="I60" s="258"/>
      <c r="J60" s="25" t="str">
        <f t="shared" si="7"/>
        <v/>
      </c>
      <c r="K60" s="79" t="str">
        <f t="shared" si="44"/>
        <v/>
      </c>
      <c r="L60" s="22">
        <v>12.0769</v>
      </c>
      <c r="M60" s="18">
        <v>0.96899999999999997</v>
      </c>
      <c r="N60" s="18">
        <v>8.6E-3</v>
      </c>
      <c r="O60" s="18">
        <v>1.3919999999999999</v>
      </c>
      <c r="P60" s="18">
        <v>5.4000000000000003E-3</v>
      </c>
      <c r="Q60" s="18">
        <v>1.883</v>
      </c>
      <c r="R60" s="18">
        <v>9.2999999999999992E-3</v>
      </c>
      <c r="S60" s="18">
        <v>0.36899999999999999</v>
      </c>
      <c r="T60" s="18">
        <v>2.5999999999999999E-3</v>
      </c>
      <c r="U60" s="18">
        <v>0.45500000000000002</v>
      </c>
      <c r="V60" s="18">
        <v>1.0999999999999999E-2</v>
      </c>
      <c r="W60" s="18">
        <v>8.5000000000000006E-2</v>
      </c>
      <c r="X60" s="18">
        <v>8.2000000000000007E-3</v>
      </c>
      <c r="Y60" s="18">
        <v>5.8999999999999997E-2</v>
      </c>
      <c r="Z60" s="18">
        <v>2.0999999999999999E-3</v>
      </c>
      <c r="AA60" s="18">
        <v>0.91500000000000004</v>
      </c>
      <c r="AB60" s="18">
        <v>1.55E-2</v>
      </c>
      <c r="AC60" s="18">
        <v>1.2849999999999999</v>
      </c>
      <c r="AD60" s="18">
        <v>1.52E-2</v>
      </c>
      <c r="AE60" s="18">
        <v>1.0589999999999999</v>
      </c>
      <c r="AF60" s="18">
        <v>3.8999999999999998E-3</v>
      </c>
      <c r="AG60" s="18">
        <v>1.3520000000000001</v>
      </c>
      <c r="AH60" s="18">
        <v>1.6199999999999999E-2</v>
      </c>
      <c r="AI60" s="18">
        <v>4.5999999999999999E-2</v>
      </c>
      <c r="AJ60" s="18">
        <v>0</v>
      </c>
      <c r="AK60" s="18">
        <v>0.871</v>
      </c>
      <c r="AL60" s="18">
        <v>1.7299999999999999E-2</v>
      </c>
      <c r="AM60" s="18">
        <v>0.71399999999999997</v>
      </c>
      <c r="AN60" s="18">
        <v>1.52E-2</v>
      </c>
      <c r="AO60" s="22">
        <v>0.48899999999999999</v>
      </c>
      <c r="AP60" s="19">
        <v>0</v>
      </c>
      <c r="AQ60" s="229"/>
      <c r="AR60" s="230">
        <f t="shared" si="8"/>
        <v>47</v>
      </c>
      <c r="AS60" s="231">
        <f t="shared" si="9"/>
        <v>44151</v>
      </c>
      <c r="AT60" s="232">
        <f t="shared" si="0"/>
        <v>0.375</v>
      </c>
      <c r="AU60" s="231">
        <f t="shared" si="0"/>
        <v>44158</v>
      </c>
      <c r="AV60" s="232">
        <f t="shared" si="51"/>
        <v>0.375</v>
      </c>
      <c r="AW60" s="25">
        <f t="shared" si="45"/>
        <v>45.760864609340253</v>
      </c>
      <c r="AX60" s="25">
        <f t="shared" si="1"/>
        <v>35.222196054110157</v>
      </c>
      <c r="AY60" s="25">
        <f t="shared" si="46"/>
        <v>118.8084524768701</v>
      </c>
      <c r="AZ60" s="25">
        <f t="shared" si="47"/>
        <v>61.390587175652762</v>
      </c>
      <c r="BA60" s="25">
        <f t="shared" si="48"/>
        <v>20.696366550887866</v>
      </c>
      <c r="BB60" s="25">
        <f t="shared" si="49"/>
        <v>46.288595439891139</v>
      </c>
      <c r="BC60" s="25">
        <f t="shared" si="50"/>
        <v>109.41285628915338</v>
      </c>
      <c r="BD60" s="28">
        <f t="shared" si="10"/>
        <v>42.043946058241445</v>
      </c>
      <c r="BE60" s="28">
        <f t="shared" si="11"/>
        <v>39.978687973727425</v>
      </c>
      <c r="BF60" s="28">
        <f t="shared" si="12"/>
        <v>4.0660152303189028</v>
      </c>
      <c r="BG60" s="28">
        <f t="shared" si="13"/>
        <v>4.8452015332881233</v>
      </c>
      <c r="BH60" s="29">
        <f t="shared" si="14"/>
        <v>46.457730813493292</v>
      </c>
      <c r="BI60" s="166">
        <f t="shared" si="15"/>
        <v>18.286451239831578</v>
      </c>
      <c r="BJ60" s="167">
        <f t="shared" si="16"/>
        <v>45.593791366381041</v>
      </c>
      <c r="BK60" s="168"/>
      <c r="BL60" s="169">
        <f t="shared" si="17"/>
        <v>47</v>
      </c>
      <c r="BM60" s="170">
        <f t="shared" si="18"/>
        <v>20.174890693316677</v>
      </c>
      <c r="BN60" s="171">
        <f t="shared" si="19"/>
        <v>22.447992259313015</v>
      </c>
      <c r="BO60" s="171">
        <f t="shared" si="20"/>
        <v>53.117066290550063</v>
      </c>
      <c r="BP60" s="171">
        <f t="shared" si="5"/>
        <v>20.454545454545457</v>
      </c>
      <c r="BQ60" s="171">
        <f t="shared" si="21"/>
        <v>19.791213571117879</v>
      </c>
      <c r="BR60" s="171">
        <f t="shared" si="22"/>
        <v>2.1739130434782608</v>
      </c>
      <c r="BS60" s="171">
        <f t="shared" si="23"/>
        <v>4.8539695598519135</v>
      </c>
      <c r="BT60" s="171">
        <f t="shared" si="24"/>
        <v>45.658682634730539</v>
      </c>
      <c r="BU60" s="171">
        <f t="shared" si="25"/>
        <v>95.739949243179751</v>
      </c>
      <c r="BV60" s="171">
        <f t="shared" si="26"/>
        <v>92.932324263724041</v>
      </c>
      <c r="BW60" s="172">
        <f t="shared" si="27"/>
        <v>188.67227350690379</v>
      </c>
      <c r="BX60" s="241">
        <f t="shared" si="28"/>
        <v>-1.4880962248822294</v>
      </c>
      <c r="BY60" s="174" t="str">
        <f t="shared" si="29"/>
        <v>○</v>
      </c>
      <c r="BZ60" s="233"/>
      <c r="CA60" s="234">
        <f t="shared" si="30"/>
        <v>47</v>
      </c>
      <c r="CB60" s="235">
        <f t="shared" si="30"/>
        <v>44151</v>
      </c>
      <c r="CC60" s="236">
        <f t="shared" si="30"/>
        <v>0.375</v>
      </c>
      <c r="CD60" s="235">
        <f t="shared" si="30"/>
        <v>44158</v>
      </c>
      <c r="CE60" s="236">
        <f t="shared" si="30"/>
        <v>0.375</v>
      </c>
      <c r="CF60" s="179">
        <f t="shared" si="32"/>
        <v>1.1000133917387038</v>
      </c>
      <c r="CG60" s="179">
        <f t="shared" si="33"/>
        <v>0.84668171540751636</v>
      </c>
      <c r="CH60" s="179">
        <f t="shared" si="34"/>
        <v>2.8559532231747471</v>
      </c>
      <c r="CI60" s="179">
        <f t="shared" si="35"/>
        <v>1.4757253517044939</v>
      </c>
      <c r="CJ60" s="179">
        <f t="shared" si="36"/>
        <v>1.9880929708782884</v>
      </c>
      <c r="CK60" s="179">
        <f t="shared" si="37"/>
        <v>2.8703558032276497</v>
      </c>
      <c r="CL60" s="179">
        <f t="shared" si="38"/>
        <v>3.8786857554504879</v>
      </c>
      <c r="CM60" s="179">
        <f t="shared" si="39"/>
        <v>0.75847278689067554</v>
      </c>
      <c r="CN60" s="179">
        <f t="shared" si="40"/>
        <v>0.91911003651599343</v>
      </c>
      <c r="CO60" s="179">
        <f t="shared" si="41"/>
        <v>0.15898119550546913</v>
      </c>
      <c r="CP60" s="179">
        <f t="shared" si="42"/>
        <v>0.11778684927423427</v>
      </c>
      <c r="CQ60" s="180">
        <f t="shared" si="43"/>
        <v>1.8620258510048111</v>
      </c>
    </row>
    <row r="61" spans="1:95" s="7" customFormat="1" ht="15" customHeight="1" thickBot="1">
      <c r="A61" s="227">
        <v>48</v>
      </c>
      <c r="B61" s="256">
        <v>44158</v>
      </c>
      <c r="C61" s="228">
        <v>0.375</v>
      </c>
      <c r="D61" s="256">
        <v>44165</v>
      </c>
      <c r="E61" s="228">
        <v>0.375</v>
      </c>
      <c r="F61" s="257"/>
      <c r="G61" s="258"/>
      <c r="H61" s="257"/>
      <c r="I61" s="258"/>
      <c r="J61" s="25" t="str">
        <f t="shared" si="7"/>
        <v/>
      </c>
      <c r="K61" s="79" t="str">
        <f t="shared" si="44"/>
        <v/>
      </c>
      <c r="L61" s="22">
        <v>12.085100000000001</v>
      </c>
      <c r="M61" s="18">
        <v>1.0209999999999999</v>
      </c>
      <c r="N61" s="18">
        <v>8.0999999999999996E-3</v>
      </c>
      <c r="O61" s="18">
        <v>1.1930000000000001</v>
      </c>
      <c r="P61" s="18">
        <v>4.3E-3</v>
      </c>
      <c r="Q61" s="18">
        <v>2.0150000000000001</v>
      </c>
      <c r="R61" s="18">
        <v>9.2999999999999992E-3</v>
      </c>
      <c r="S61" s="18">
        <v>0.48899999999999999</v>
      </c>
      <c r="T61" s="18">
        <v>3.5000000000000001E-3</v>
      </c>
      <c r="U61" s="18">
        <v>0.41899999999999998</v>
      </c>
      <c r="V61" s="18">
        <v>1.29E-2</v>
      </c>
      <c r="W61" s="18">
        <v>0.11799999999999999</v>
      </c>
      <c r="X61" s="18">
        <v>8.2000000000000007E-3</v>
      </c>
      <c r="Y61" s="18">
        <v>6.9000000000000006E-2</v>
      </c>
      <c r="Z61" s="18">
        <v>3.2000000000000002E-3</v>
      </c>
      <c r="AA61" s="18">
        <v>0.97499999999999998</v>
      </c>
      <c r="AB61" s="18">
        <v>1.32E-2</v>
      </c>
      <c r="AC61" s="18">
        <v>0.96399999999999997</v>
      </c>
      <c r="AD61" s="18">
        <v>1.41E-2</v>
      </c>
      <c r="AE61" s="18">
        <v>0.73199999999999998</v>
      </c>
      <c r="AF61" s="18">
        <v>3.8999999999999998E-3</v>
      </c>
      <c r="AG61" s="18">
        <v>0.92800000000000005</v>
      </c>
      <c r="AH61" s="18">
        <v>1.7999999999999999E-2</v>
      </c>
      <c r="AI61" s="18">
        <v>4.1000000000000002E-2</v>
      </c>
      <c r="AJ61" s="18">
        <v>0</v>
      </c>
      <c r="AK61" s="18">
        <v>0.76400000000000001</v>
      </c>
      <c r="AL61" s="18">
        <v>1.6899999999999998E-2</v>
      </c>
      <c r="AM61" s="18">
        <v>0.52</v>
      </c>
      <c r="AN61" s="18">
        <v>1.55E-2</v>
      </c>
      <c r="AO61" s="22">
        <v>0.46</v>
      </c>
      <c r="AP61" s="19">
        <v>0</v>
      </c>
      <c r="AQ61" s="229"/>
      <c r="AR61" s="230">
        <f t="shared" si="8"/>
        <v>48</v>
      </c>
      <c r="AS61" s="231">
        <f t="shared" si="9"/>
        <v>44158</v>
      </c>
      <c r="AT61" s="232">
        <f t="shared" si="0"/>
        <v>0.375</v>
      </c>
      <c r="AU61" s="231">
        <f t="shared" si="0"/>
        <v>44165</v>
      </c>
      <c r="AV61" s="232">
        <f t="shared" si="51"/>
        <v>0.375</v>
      </c>
      <c r="AW61" s="25">
        <f t="shared" si="45"/>
        <v>36.54508869816484</v>
      </c>
      <c r="AX61" s="25">
        <f t="shared" si="1"/>
        <v>24.289527128123165</v>
      </c>
      <c r="AY61" s="25">
        <f t="shared" si="46"/>
        <v>82.542282218417682</v>
      </c>
      <c r="AZ61" s="25">
        <f t="shared" si="47"/>
        <v>57.45012168967812</v>
      </c>
      <c r="BA61" s="25">
        <f t="shared" si="48"/>
        <v>21.812917113948831</v>
      </c>
      <c r="BB61" s="25">
        <f t="shared" si="49"/>
        <v>39.655213428375234</v>
      </c>
      <c r="BC61" s="25">
        <f t="shared" si="50"/>
        <v>117.04139656803136</v>
      </c>
      <c r="BD61" s="28">
        <f t="shared" si="10"/>
        <v>55.672722715246962</v>
      </c>
      <c r="BE61" s="28">
        <f t="shared" si="11"/>
        <v>36.541281881989498</v>
      </c>
      <c r="BF61" s="28">
        <f t="shared" si="12"/>
        <v>5.8091868152156492</v>
      </c>
      <c r="BG61" s="28">
        <f t="shared" si="13"/>
        <v>5.5992607832087371</v>
      </c>
      <c r="BH61" s="29">
        <f t="shared" si="14"/>
        <v>49.641719944443885</v>
      </c>
      <c r="BI61" s="166">
        <f t="shared" si="15"/>
        <v>19.610208642102506</v>
      </c>
      <c r="BJ61" s="167">
        <f t="shared" si="16"/>
        <v>48.852062842974092</v>
      </c>
      <c r="BK61" s="168"/>
      <c r="BL61" s="169">
        <f t="shared" si="17"/>
        <v>48</v>
      </c>
      <c r="BM61" s="170">
        <f t="shared" si="18"/>
        <v>21.257547366229439</v>
      </c>
      <c r="BN61" s="171">
        <f t="shared" si="19"/>
        <v>19.238832446379618</v>
      </c>
      <c r="BO61" s="171">
        <f t="shared" si="20"/>
        <v>56.840620592383644</v>
      </c>
      <c r="BP61" s="171">
        <f t="shared" si="5"/>
        <v>27.106430155210646</v>
      </c>
      <c r="BQ61" s="171">
        <f t="shared" si="21"/>
        <v>18.225315354501959</v>
      </c>
      <c r="BR61" s="171">
        <f t="shared" si="22"/>
        <v>3.0179028132992327</v>
      </c>
      <c r="BS61" s="171">
        <f t="shared" si="23"/>
        <v>5.676676264911559</v>
      </c>
      <c r="BT61" s="171">
        <f t="shared" si="24"/>
        <v>48.652694610778447</v>
      </c>
      <c r="BU61" s="171">
        <f t="shared" si="25"/>
        <v>97.337000404992693</v>
      </c>
      <c r="BV61" s="171">
        <f t="shared" si="26"/>
        <v>102.67901919870184</v>
      </c>
      <c r="BW61" s="172">
        <f t="shared" si="27"/>
        <v>200.01601960369453</v>
      </c>
      <c r="BX61" s="241">
        <f t="shared" si="28"/>
        <v>2.6707954714295647</v>
      </c>
      <c r="BY61" s="174" t="str">
        <f t="shared" si="29"/>
        <v>○</v>
      </c>
      <c r="BZ61" s="75"/>
      <c r="CA61" s="234">
        <f t="shared" si="30"/>
        <v>48</v>
      </c>
      <c r="CB61" s="235">
        <f t="shared" si="30"/>
        <v>44158</v>
      </c>
      <c r="CC61" s="236">
        <f t="shared" si="30"/>
        <v>0.375</v>
      </c>
      <c r="CD61" s="235">
        <f t="shared" si="30"/>
        <v>44165</v>
      </c>
      <c r="CE61" s="236">
        <f t="shared" si="30"/>
        <v>0.375</v>
      </c>
      <c r="CF61" s="179">
        <f t="shared" si="32"/>
        <v>0.87848180565309597</v>
      </c>
      <c r="CG61" s="179">
        <f t="shared" si="33"/>
        <v>0.58387893996396312</v>
      </c>
      <c r="CH61" s="179">
        <f t="shared" si="34"/>
        <v>1.9841761426509898</v>
      </c>
      <c r="CI61" s="179">
        <f t="shared" si="35"/>
        <v>1.3810032602129896</v>
      </c>
      <c r="CJ61" s="179">
        <f t="shared" si="36"/>
        <v>2.0953488179659248</v>
      </c>
      <c r="CK61" s="179">
        <f t="shared" si="37"/>
        <v>2.459019784693548</v>
      </c>
      <c r="CL61" s="179">
        <f t="shared" si="38"/>
        <v>4.1491175083367118</v>
      </c>
      <c r="CM61" s="179">
        <f t="shared" si="39"/>
        <v>1.0043359177830551</v>
      </c>
      <c r="CN61" s="179">
        <f t="shared" si="40"/>
        <v>0.84008407046693856</v>
      </c>
      <c r="CO61" s="179">
        <f t="shared" si="41"/>
        <v>0.22713920447493188</v>
      </c>
      <c r="CP61" s="179">
        <f t="shared" si="42"/>
        <v>0.13611802963980441</v>
      </c>
      <c r="CQ61" s="180">
        <f t="shared" si="43"/>
        <v>1.9896401353733109</v>
      </c>
    </row>
    <row r="62" spans="1:95" s="7" customFormat="1" ht="15" customHeight="1" thickBot="1">
      <c r="A62" s="227">
        <v>49</v>
      </c>
      <c r="B62" s="256">
        <v>44165</v>
      </c>
      <c r="C62" s="228">
        <v>0.375</v>
      </c>
      <c r="D62" s="256">
        <v>44172</v>
      </c>
      <c r="E62" s="228">
        <v>0.375</v>
      </c>
      <c r="F62" s="257"/>
      <c r="G62" s="258"/>
      <c r="H62" s="257"/>
      <c r="I62" s="258"/>
      <c r="J62" s="25" t="str">
        <f t="shared" si="7"/>
        <v/>
      </c>
      <c r="K62" s="79" t="str">
        <f t="shared" si="44"/>
        <v/>
      </c>
      <c r="L62" s="22">
        <v>12.079700000000001</v>
      </c>
      <c r="M62" s="18">
        <v>0.89300000000000002</v>
      </c>
      <c r="N62" s="18">
        <v>7.7999999999999996E-3</v>
      </c>
      <c r="O62" s="18">
        <v>1.325</v>
      </c>
      <c r="P62" s="18">
        <v>4.5999999999999999E-3</v>
      </c>
      <c r="Q62" s="18">
        <v>1.7809999999999999</v>
      </c>
      <c r="R62" s="18">
        <v>1.3899999999999999E-2</v>
      </c>
      <c r="S62" s="18">
        <v>0.42599999999999999</v>
      </c>
      <c r="T62" s="18">
        <v>3.3E-3</v>
      </c>
      <c r="U62" s="18">
        <v>0.41</v>
      </c>
      <c r="V62" s="18">
        <v>1.32E-2</v>
      </c>
      <c r="W62" s="18">
        <v>0.13200000000000001</v>
      </c>
      <c r="X62" s="18">
        <v>9.1000000000000004E-3</v>
      </c>
      <c r="Y62" s="18">
        <v>7.8E-2</v>
      </c>
      <c r="Z62" s="18">
        <v>3.0999999999999999E-3</v>
      </c>
      <c r="AA62" s="18">
        <v>0.85499999999999998</v>
      </c>
      <c r="AB62" s="18">
        <v>1.4500000000000001E-2</v>
      </c>
      <c r="AC62" s="18">
        <v>1.0489999999999999</v>
      </c>
      <c r="AD62" s="18">
        <v>1.4999999999999999E-2</v>
      </c>
      <c r="AE62" s="18">
        <v>0.93600000000000005</v>
      </c>
      <c r="AF62" s="18">
        <v>5.1999999999999998E-3</v>
      </c>
      <c r="AG62" s="18">
        <v>1.0920000000000001</v>
      </c>
      <c r="AH62" s="18">
        <v>1.52E-2</v>
      </c>
      <c r="AI62" s="18">
        <v>3.9E-2</v>
      </c>
      <c r="AJ62" s="18">
        <v>0</v>
      </c>
      <c r="AK62" s="18">
        <v>0.68300000000000005</v>
      </c>
      <c r="AL62" s="18">
        <v>1.6199999999999999E-2</v>
      </c>
      <c r="AM62" s="18">
        <v>0.65100000000000002</v>
      </c>
      <c r="AN62" s="18">
        <v>1.7100000000000001E-2</v>
      </c>
      <c r="AO62" s="22">
        <v>0.42599999999999999</v>
      </c>
      <c r="AP62" s="19">
        <v>0</v>
      </c>
      <c r="AQ62" s="229"/>
      <c r="AR62" s="230">
        <f t="shared" si="8"/>
        <v>49</v>
      </c>
      <c r="AS62" s="231">
        <f t="shared" si="9"/>
        <v>44165</v>
      </c>
      <c r="AT62" s="232">
        <f t="shared" si="0"/>
        <v>0.375</v>
      </c>
      <c r="AU62" s="231">
        <f t="shared" si="0"/>
        <v>44172</v>
      </c>
      <c r="AV62" s="232">
        <f t="shared" si="51"/>
        <v>0.375</v>
      </c>
      <c r="AW62" s="25">
        <f t="shared" si="45"/>
        <v>36.643295500406175</v>
      </c>
      <c r="AX62" s="25">
        <f t="shared" si="1"/>
        <v>31.065511106015673</v>
      </c>
      <c r="AY62" s="25">
        <f t="shared" si="46"/>
        <v>99.871477720615616</v>
      </c>
      <c r="AZ62" s="25">
        <f t="shared" si="47"/>
        <v>53.34580580452662</v>
      </c>
      <c r="BA62" s="25">
        <f t="shared" si="48"/>
        <v>19.071404737158716</v>
      </c>
      <c r="BB62" s="25">
        <f t="shared" si="49"/>
        <v>44.068436682835298</v>
      </c>
      <c r="BC62" s="25">
        <f t="shared" si="50"/>
        <v>103.16413648220018</v>
      </c>
      <c r="BD62" s="28">
        <f t="shared" si="10"/>
        <v>48.493058308759991</v>
      </c>
      <c r="BE62" s="28">
        <f t="shared" si="11"/>
        <v>35.720419631535016</v>
      </c>
      <c r="BF62" s="28">
        <f t="shared" si="12"/>
        <v>6.505175017578793</v>
      </c>
      <c r="BG62" s="28">
        <f t="shared" si="13"/>
        <v>6.3764758446989056</v>
      </c>
      <c r="BH62" s="29">
        <f t="shared" si="14"/>
        <v>43.400413259922693</v>
      </c>
      <c r="BI62" s="166">
        <f t="shared" si="15"/>
        <v>16.918177841769786</v>
      </c>
      <c r="BJ62" s="167">
        <f t="shared" si="16"/>
        <v>42.628494991685223</v>
      </c>
      <c r="BK62" s="168"/>
      <c r="BL62" s="169">
        <f t="shared" si="17"/>
        <v>49</v>
      </c>
      <c r="BM62" s="170">
        <f t="shared" si="18"/>
        <v>18.592546325213409</v>
      </c>
      <c r="BN62" s="171">
        <f t="shared" si="19"/>
        <v>21.36752136752137</v>
      </c>
      <c r="BO62" s="171">
        <f t="shared" si="20"/>
        <v>50.239774330042309</v>
      </c>
      <c r="BP62" s="171">
        <f t="shared" si="5"/>
        <v>23.614190687361422</v>
      </c>
      <c r="BQ62" s="171">
        <f t="shared" si="21"/>
        <v>17.833840800347978</v>
      </c>
      <c r="BR62" s="171">
        <f t="shared" si="22"/>
        <v>3.3759590792838874</v>
      </c>
      <c r="BS62" s="171">
        <f t="shared" si="23"/>
        <v>6.4171122994652414</v>
      </c>
      <c r="BT62" s="171">
        <f t="shared" si="24"/>
        <v>42.664670658682638</v>
      </c>
      <c r="BU62" s="171">
        <f t="shared" si="25"/>
        <v>90.199842022777091</v>
      </c>
      <c r="BV62" s="171">
        <f t="shared" si="26"/>
        <v>93.905773525141171</v>
      </c>
      <c r="BW62" s="172">
        <f t="shared" si="27"/>
        <v>184.10561554791826</v>
      </c>
      <c r="BX62" s="241">
        <f t="shared" si="28"/>
        <v>2.0129377864628557</v>
      </c>
      <c r="BY62" s="174" t="str">
        <f t="shared" si="29"/>
        <v>○</v>
      </c>
      <c r="BZ62" s="75"/>
      <c r="CA62" s="234">
        <f t="shared" si="30"/>
        <v>49</v>
      </c>
      <c r="CB62" s="235">
        <f t="shared" si="30"/>
        <v>44165</v>
      </c>
      <c r="CC62" s="236">
        <f t="shared" si="30"/>
        <v>0.375</v>
      </c>
      <c r="CD62" s="235">
        <f t="shared" si="30"/>
        <v>44172</v>
      </c>
      <c r="CE62" s="236">
        <f t="shared" si="30"/>
        <v>0.375</v>
      </c>
      <c r="CF62" s="179">
        <f t="shared" si="32"/>
        <v>0.88084253022741377</v>
      </c>
      <c r="CG62" s="179">
        <f t="shared" si="33"/>
        <v>0.74676207561973662</v>
      </c>
      <c r="CH62" s="179">
        <f t="shared" si="34"/>
        <v>2.4007405428914748</v>
      </c>
      <c r="CI62" s="179">
        <f t="shared" si="35"/>
        <v>1.2823424836709525</v>
      </c>
      <c r="CJ62" s="179">
        <f t="shared" si="36"/>
        <v>1.8319991390514663</v>
      </c>
      <c r="CK62" s="179">
        <f t="shared" si="37"/>
        <v>2.7326837587026165</v>
      </c>
      <c r="CL62" s="179">
        <f t="shared" si="38"/>
        <v>3.6571686382939967</v>
      </c>
      <c r="CM62" s="179">
        <f t="shared" si="39"/>
        <v>0.87481477189003021</v>
      </c>
      <c r="CN62" s="179">
        <f t="shared" si="40"/>
        <v>0.8212124473289899</v>
      </c>
      <c r="CO62" s="179">
        <f t="shared" si="41"/>
        <v>0.2543523431873308</v>
      </c>
      <c r="CP62" s="179">
        <f t="shared" si="42"/>
        <v>0.15501212778463039</v>
      </c>
      <c r="CQ62" s="180">
        <f t="shared" si="43"/>
        <v>1.7394885634577015</v>
      </c>
    </row>
    <row r="63" spans="1:95" s="7" customFormat="1" ht="15" customHeight="1" thickBot="1">
      <c r="A63" s="227">
        <v>50</v>
      </c>
      <c r="B63" s="256">
        <v>44172</v>
      </c>
      <c r="C63" s="228">
        <v>0.375</v>
      </c>
      <c r="D63" s="256">
        <v>44179</v>
      </c>
      <c r="E63" s="228">
        <v>0.375</v>
      </c>
      <c r="F63" s="257"/>
      <c r="G63" s="258"/>
      <c r="H63" s="257"/>
      <c r="I63" s="258"/>
      <c r="J63" s="237" t="str">
        <f t="shared" si="7"/>
        <v/>
      </c>
      <c r="K63" s="238" t="str">
        <f t="shared" si="44"/>
        <v/>
      </c>
      <c r="L63" s="22">
        <v>12.084200000000001</v>
      </c>
      <c r="M63" s="18">
        <v>1.026</v>
      </c>
      <c r="N63" s="18">
        <v>8.8999999999999999E-3</v>
      </c>
      <c r="O63" s="18">
        <v>0.98499999999999999</v>
      </c>
      <c r="P63" s="18">
        <v>5.4999999999999997E-3</v>
      </c>
      <c r="Q63" s="18">
        <v>1.012</v>
      </c>
      <c r="R63" s="18">
        <v>1.18E-2</v>
      </c>
      <c r="S63" s="18">
        <v>0.25900000000000001</v>
      </c>
      <c r="T63" s="18">
        <v>2.8999999999999998E-3</v>
      </c>
      <c r="U63" s="18">
        <v>0.28199999999999997</v>
      </c>
      <c r="V63" s="18">
        <v>1.3599999999999999E-2</v>
      </c>
      <c r="W63" s="18">
        <v>4.4999999999999998E-2</v>
      </c>
      <c r="X63" s="18">
        <v>7.7999999999999996E-3</v>
      </c>
      <c r="Y63" s="18">
        <v>3.7999999999999999E-2</v>
      </c>
      <c r="Z63" s="18">
        <v>3.2000000000000002E-3</v>
      </c>
      <c r="AA63" s="18">
        <v>0.71399999999999997</v>
      </c>
      <c r="AB63" s="18">
        <v>1.2800000000000001E-2</v>
      </c>
      <c r="AC63" s="18">
        <v>0.90400000000000003</v>
      </c>
      <c r="AD63" s="18">
        <v>1.5900000000000001E-2</v>
      </c>
      <c r="AE63" s="18">
        <v>0.75600000000000001</v>
      </c>
      <c r="AF63" s="18">
        <v>4.1999999999999997E-3</v>
      </c>
      <c r="AG63" s="18">
        <v>0.89800000000000002</v>
      </c>
      <c r="AH63" s="18">
        <v>1.83E-2</v>
      </c>
      <c r="AI63" s="18">
        <v>3.5000000000000003E-2</v>
      </c>
      <c r="AJ63" s="18">
        <v>0</v>
      </c>
      <c r="AK63" s="18">
        <v>0.71199999999999997</v>
      </c>
      <c r="AL63" s="18">
        <v>1.7999999999999999E-2</v>
      </c>
      <c r="AM63" s="18">
        <v>0.44900000000000001</v>
      </c>
      <c r="AN63" s="18">
        <v>1.47E-2</v>
      </c>
      <c r="AO63" s="22">
        <v>0.45800000000000002</v>
      </c>
      <c r="AP63" s="19">
        <v>0</v>
      </c>
      <c r="AQ63" s="229"/>
      <c r="AR63" s="239">
        <f t="shared" si="8"/>
        <v>50</v>
      </c>
      <c r="AS63" s="231">
        <f t="shared" si="9"/>
        <v>44172</v>
      </c>
      <c r="AT63" s="232">
        <f t="shared" si="0"/>
        <v>0.375</v>
      </c>
      <c r="AU63" s="231">
        <f t="shared" si="0"/>
        <v>44179</v>
      </c>
      <c r="AV63" s="232">
        <f t="shared" si="51"/>
        <v>0.375</v>
      </c>
      <c r="AW63" s="25">
        <f t="shared" si="45"/>
        <v>34.07324158133224</v>
      </c>
      <c r="AX63" s="25">
        <f t="shared" si="1"/>
        <v>25.082030651130236</v>
      </c>
      <c r="AY63" s="25">
        <f t="shared" si="46"/>
        <v>76.683376951040444</v>
      </c>
      <c r="AZ63" s="25">
        <f t="shared" si="47"/>
        <v>56.536964890586098</v>
      </c>
      <c r="BA63" s="25">
        <f t="shared" si="48"/>
        <v>21.9049958993572</v>
      </c>
      <c r="BB63" s="25">
        <f t="shared" si="49"/>
        <v>32.678703142833285</v>
      </c>
      <c r="BC63" s="25">
        <f t="shared" si="50"/>
        <v>58.370406108394711</v>
      </c>
      <c r="BD63" s="28">
        <f t="shared" si="10"/>
        <v>29.369405088192895</v>
      </c>
      <c r="BE63" s="28">
        <f t="shared" si="11"/>
        <v>24.152697630636197</v>
      </c>
      <c r="BF63" s="28">
        <f t="shared" si="12"/>
        <v>1.9682863772868044</v>
      </c>
      <c r="BG63" s="28">
        <f t="shared" si="13"/>
        <v>2.9615317249048019</v>
      </c>
      <c r="BH63" s="29">
        <f t="shared" si="14"/>
        <v>36.193976390741454</v>
      </c>
      <c r="BI63" s="166">
        <f t="shared" si="15"/>
        <v>20.449071286182448</v>
      </c>
      <c r="BJ63" s="167">
        <f t="shared" si="16"/>
        <v>35.672036594943407</v>
      </c>
      <c r="BK63" s="168"/>
      <c r="BL63" s="240">
        <f t="shared" si="17"/>
        <v>50</v>
      </c>
      <c r="BM63" s="170">
        <f t="shared" si="18"/>
        <v>21.361648969394128</v>
      </c>
      <c r="BN63" s="171">
        <f t="shared" si="19"/>
        <v>15.884534752459281</v>
      </c>
      <c r="BO63" s="171">
        <f t="shared" si="20"/>
        <v>28.547249647390689</v>
      </c>
      <c r="BP63" s="171">
        <f t="shared" si="5"/>
        <v>14.356984478935699</v>
      </c>
      <c r="BQ63" s="171">
        <f t="shared" si="21"/>
        <v>12.266202696824708</v>
      </c>
      <c r="BR63" s="171">
        <f t="shared" si="22"/>
        <v>1.1508951406649617</v>
      </c>
      <c r="BS63" s="171">
        <f t="shared" si="23"/>
        <v>3.1262854792266559</v>
      </c>
      <c r="BT63" s="171">
        <f t="shared" si="24"/>
        <v>35.628742514970064</v>
      </c>
      <c r="BU63" s="171">
        <f t="shared" si="25"/>
        <v>65.793433369244099</v>
      </c>
      <c r="BV63" s="171">
        <f t="shared" si="26"/>
        <v>66.529110310622087</v>
      </c>
      <c r="BW63" s="172">
        <f t="shared" si="27"/>
        <v>132.32254367986619</v>
      </c>
      <c r="BX63" s="241">
        <f t="shared" si="28"/>
        <v>0.55597249033985063</v>
      </c>
      <c r="BY63" s="174" t="str">
        <f t="shared" si="29"/>
        <v>○</v>
      </c>
      <c r="BZ63" s="233"/>
      <c r="CA63" s="234">
        <f t="shared" si="30"/>
        <v>50</v>
      </c>
      <c r="CB63" s="235">
        <f t="shared" si="30"/>
        <v>44172</v>
      </c>
      <c r="CC63" s="236">
        <f t="shared" si="30"/>
        <v>0.375</v>
      </c>
      <c r="CD63" s="235">
        <f t="shared" si="30"/>
        <v>44179</v>
      </c>
      <c r="CE63" s="236">
        <f t="shared" si="30"/>
        <v>0.375</v>
      </c>
      <c r="CF63" s="179">
        <f t="shared" si="32"/>
        <v>0.81906280310453894</v>
      </c>
      <c r="CG63" s="179">
        <f t="shared" si="33"/>
        <v>0.602929377401064</v>
      </c>
      <c r="CH63" s="179">
        <f t="shared" si="34"/>
        <v>1.8433380201621958</v>
      </c>
      <c r="CI63" s="179">
        <f t="shared" si="35"/>
        <v>1.3590525231293757</v>
      </c>
      <c r="CJ63" s="179">
        <f t="shared" si="36"/>
        <v>2.1041939060922528</v>
      </c>
      <c r="CK63" s="179">
        <f t="shared" si="37"/>
        <v>2.0264063818870919</v>
      </c>
      <c r="CL63" s="179">
        <f t="shared" si="38"/>
        <v>2.0692308965425927</v>
      </c>
      <c r="CM63" s="179">
        <f t="shared" si="39"/>
        <v>0.52982406779099989</v>
      </c>
      <c r="CN63" s="179">
        <f t="shared" si="40"/>
        <v>0.55527051852832621</v>
      </c>
      <c r="CO63" s="179">
        <f t="shared" si="41"/>
        <v>7.6959997351914056E-2</v>
      </c>
      <c r="CP63" s="179">
        <f t="shared" si="42"/>
        <v>7.199483623243573E-2</v>
      </c>
      <c r="CQ63" s="180">
        <f t="shared" si="43"/>
        <v>1.4506545737409173</v>
      </c>
    </row>
    <row r="64" spans="1:95" s="7" customFormat="1" ht="15" customHeight="1" thickBot="1">
      <c r="A64" s="227">
        <v>51</v>
      </c>
      <c r="B64" s="256">
        <v>44179</v>
      </c>
      <c r="C64" s="228">
        <v>0.375</v>
      </c>
      <c r="D64" s="256">
        <v>44186</v>
      </c>
      <c r="E64" s="228">
        <v>0.375</v>
      </c>
      <c r="F64" s="257"/>
      <c r="G64" s="258"/>
      <c r="H64" s="257"/>
      <c r="I64" s="258"/>
      <c r="J64" s="237" t="str">
        <f t="shared" si="7"/>
        <v/>
      </c>
      <c r="K64" s="238" t="str">
        <f t="shared" si="44"/>
        <v/>
      </c>
      <c r="L64" s="22">
        <v>12.076600000000001</v>
      </c>
      <c r="M64" s="18">
        <v>1.115</v>
      </c>
      <c r="N64" s="18">
        <v>8.8999999999999999E-3</v>
      </c>
      <c r="O64" s="18">
        <v>0.85199999999999998</v>
      </c>
      <c r="P64" s="18">
        <v>4.3E-3</v>
      </c>
      <c r="Q64" s="18">
        <v>0.91800000000000004</v>
      </c>
      <c r="R64" s="18">
        <v>1.3100000000000001E-2</v>
      </c>
      <c r="S64" s="18">
        <v>0.28199999999999997</v>
      </c>
      <c r="T64" s="18">
        <v>4.3E-3</v>
      </c>
      <c r="U64" s="18">
        <v>0.159</v>
      </c>
      <c r="V64" s="18">
        <v>1.0800000000000001E-2</v>
      </c>
      <c r="W64" s="18">
        <v>0.10199999999999999</v>
      </c>
      <c r="X64" s="18">
        <v>8.9999999999999993E-3</v>
      </c>
      <c r="Y64" s="18">
        <v>5.1999999999999998E-2</v>
      </c>
      <c r="Z64" s="18">
        <v>2.7000000000000001E-3</v>
      </c>
      <c r="AA64" s="18">
        <v>0.63900000000000001</v>
      </c>
      <c r="AB64" s="18">
        <v>1.89E-2</v>
      </c>
      <c r="AC64" s="18">
        <v>0.84599999999999997</v>
      </c>
      <c r="AD64" s="18">
        <v>1.5299999999999999E-2</v>
      </c>
      <c r="AE64" s="18">
        <v>0.68700000000000006</v>
      </c>
      <c r="AF64" s="18">
        <v>4.7000000000000002E-3</v>
      </c>
      <c r="AG64" s="18">
        <v>0.85699999999999998</v>
      </c>
      <c r="AH64" s="18">
        <v>1.52E-2</v>
      </c>
      <c r="AI64" s="18">
        <v>0.03</v>
      </c>
      <c r="AJ64" s="18">
        <v>0</v>
      </c>
      <c r="AK64" s="18">
        <v>0.54600000000000004</v>
      </c>
      <c r="AL64" s="18">
        <v>1.52E-2</v>
      </c>
      <c r="AM64" s="18">
        <v>0.41799999999999998</v>
      </c>
      <c r="AN64" s="18">
        <v>1.49E-2</v>
      </c>
      <c r="AO64" s="22">
        <v>0.443</v>
      </c>
      <c r="AP64" s="19">
        <v>0</v>
      </c>
      <c r="AQ64" s="229"/>
      <c r="AR64" s="239">
        <f t="shared" si="8"/>
        <v>51</v>
      </c>
      <c r="AS64" s="231">
        <f t="shared" si="9"/>
        <v>44179</v>
      </c>
      <c r="AT64" s="232">
        <f t="shared" si="0"/>
        <v>0.375</v>
      </c>
      <c r="AU64" s="231">
        <f t="shared" si="0"/>
        <v>44186</v>
      </c>
      <c r="AV64" s="232">
        <f t="shared" si="51"/>
        <v>0.375</v>
      </c>
      <c r="AW64" s="25">
        <f t="shared" si="45"/>
        <v>29.340694547456177</v>
      </c>
      <c r="AX64" s="25">
        <f t="shared" si="1"/>
        <v>22.777652695982198</v>
      </c>
      <c r="AY64" s="25">
        <f t="shared" si="46"/>
        <v>72.696508724620472</v>
      </c>
      <c r="AZ64" s="25">
        <f t="shared" si="47"/>
        <v>54.277512286409149</v>
      </c>
      <c r="BA64" s="25">
        <f t="shared" si="48"/>
        <v>23.836755225076221</v>
      </c>
      <c r="BB64" s="25">
        <f t="shared" si="49"/>
        <v>28.299305569960591</v>
      </c>
      <c r="BC64" s="25">
        <f t="shared" si="50"/>
        <v>52.842052168775865</v>
      </c>
      <c r="BD64" s="28">
        <f t="shared" si="10"/>
        <v>31.866522541090529</v>
      </c>
      <c r="BE64" s="28">
        <f t="shared" si="11"/>
        <v>13.344569232514816</v>
      </c>
      <c r="BF64" s="28">
        <f t="shared" si="12"/>
        <v>4.923812629467152</v>
      </c>
      <c r="BG64" s="28">
        <f t="shared" si="13"/>
        <v>4.1981435751205387</v>
      </c>
      <c r="BH64" s="29">
        <f t="shared" si="14"/>
        <v>32.027965003037991</v>
      </c>
      <c r="BI64" s="166">
        <f t="shared" si="15"/>
        <v>23.032344591740227</v>
      </c>
      <c r="BJ64" s="167">
        <f t="shared" si="16"/>
        <v>31.739588861923345</v>
      </c>
      <c r="BK64" s="168"/>
      <c r="BL64" s="240">
        <f t="shared" si="17"/>
        <v>51</v>
      </c>
      <c r="BM64" s="170">
        <f t="shared" si="18"/>
        <v>23.214657505725587</v>
      </c>
      <c r="BN64" s="171">
        <f t="shared" si="19"/>
        <v>13.739719400096758</v>
      </c>
      <c r="BO64" s="171">
        <f t="shared" si="20"/>
        <v>25.895627644569814</v>
      </c>
      <c r="BP64" s="171">
        <f t="shared" si="5"/>
        <v>15.631929046563194</v>
      </c>
      <c r="BQ64" s="171">
        <f t="shared" si="21"/>
        <v>6.9160504567203134</v>
      </c>
      <c r="BR64" s="171">
        <f t="shared" si="22"/>
        <v>2.6086956521739131</v>
      </c>
      <c r="BS64" s="171">
        <f t="shared" si="23"/>
        <v>4.2780748663101607</v>
      </c>
      <c r="BT64" s="171">
        <f t="shared" si="24"/>
        <v>31.886227544910181</v>
      </c>
      <c r="BU64" s="171">
        <f t="shared" si="25"/>
        <v>62.850004550392157</v>
      </c>
      <c r="BV64" s="171">
        <f t="shared" si="26"/>
        <v>61.320977566677762</v>
      </c>
      <c r="BW64" s="172">
        <f t="shared" si="27"/>
        <v>124.17098211706991</v>
      </c>
      <c r="BX64" s="241">
        <f t="shared" si="28"/>
        <v>-1.2313883305463511</v>
      </c>
      <c r="BY64" s="174" t="str">
        <f t="shared" si="29"/>
        <v>○</v>
      </c>
      <c r="BZ64" s="233"/>
      <c r="CA64" s="234">
        <f t="shared" si="30"/>
        <v>51</v>
      </c>
      <c r="CB64" s="235">
        <f t="shared" si="30"/>
        <v>44179</v>
      </c>
      <c r="CC64" s="236">
        <f t="shared" si="30"/>
        <v>0.375</v>
      </c>
      <c r="CD64" s="235">
        <f t="shared" si="30"/>
        <v>44186</v>
      </c>
      <c r="CE64" s="236">
        <f t="shared" si="30"/>
        <v>0.375</v>
      </c>
      <c r="CF64" s="179">
        <f t="shared" si="32"/>
        <v>0.70530041774011587</v>
      </c>
      <c r="CG64" s="179">
        <f t="shared" si="33"/>
        <v>0.54753604880182893</v>
      </c>
      <c r="CH64" s="179">
        <f t="shared" si="34"/>
        <v>1.7475004856750445</v>
      </c>
      <c r="CI64" s="179">
        <f t="shared" si="35"/>
        <v>1.304739123594389</v>
      </c>
      <c r="CJ64" s="179">
        <f t="shared" si="36"/>
        <v>2.2897587069208218</v>
      </c>
      <c r="CK64" s="179">
        <f t="shared" si="37"/>
        <v>1.7548399383932562</v>
      </c>
      <c r="CL64" s="179">
        <f t="shared" si="38"/>
        <v>1.8732507493831048</v>
      </c>
      <c r="CM64" s="179">
        <f t="shared" si="39"/>
        <v>0.57487206664127311</v>
      </c>
      <c r="CN64" s="179">
        <f t="shared" si="40"/>
        <v>0.30679164665551562</v>
      </c>
      <c r="CO64" s="179">
        <f t="shared" si="41"/>
        <v>0.19252107381216563</v>
      </c>
      <c r="CP64" s="179">
        <f t="shared" si="42"/>
        <v>0.10205687031118028</v>
      </c>
      <c r="CQ64" s="180">
        <f t="shared" si="43"/>
        <v>1.2836808373217627</v>
      </c>
    </row>
    <row r="65" spans="1:95" s="7" customFormat="1" ht="15" customHeight="1" thickBot="1">
      <c r="A65" s="227">
        <v>52</v>
      </c>
      <c r="B65" s="256">
        <v>44186</v>
      </c>
      <c r="C65" s="228">
        <v>0.375</v>
      </c>
      <c r="D65" s="256">
        <v>44193</v>
      </c>
      <c r="E65" s="228">
        <v>0.375</v>
      </c>
      <c r="F65" s="257"/>
      <c r="G65" s="258"/>
      <c r="H65" s="257"/>
      <c r="I65" s="258"/>
      <c r="J65" s="237" t="str">
        <f t="shared" si="7"/>
        <v/>
      </c>
      <c r="K65" s="238" t="str">
        <f t="shared" si="44"/>
        <v/>
      </c>
      <c r="L65" s="22">
        <v>12.0884</v>
      </c>
      <c r="M65" s="18">
        <v>1.1519999999999999</v>
      </c>
      <c r="N65" s="18">
        <v>7.4999999999999997E-3</v>
      </c>
      <c r="O65" s="18">
        <v>0.88700000000000001</v>
      </c>
      <c r="P65" s="18">
        <v>4.1999999999999997E-3</v>
      </c>
      <c r="Q65" s="18">
        <v>0.69299999999999995</v>
      </c>
      <c r="R65" s="18">
        <v>9.5999999999999992E-3</v>
      </c>
      <c r="S65" s="18">
        <v>0.158</v>
      </c>
      <c r="T65" s="18">
        <v>3.5000000000000001E-3</v>
      </c>
      <c r="U65" s="18">
        <v>0.182</v>
      </c>
      <c r="V65" s="18">
        <v>1.24E-2</v>
      </c>
      <c r="W65" s="18">
        <v>4.2000000000000003E-2</v>
      </c>
      <c r="X65" s="18">
        <v>9.7999999999999997E-3</v>
      </c>
      <c r="Y65" s="18">
        <v>3.9E-2</v>
      </c>
      <c r="Z65" s="18">
        <v>3.3E-3</v>
      </c>
      <c r="AA65" s="18">
        <v>0.70499999999999996</v>
      </c>
      <c r="AB65" s="18">
        <v>1.6299999999999999E-2</v>
      </c>
      <c r="AC65" s="18">
        <v>0.64400000000000002</v>
      </c>
      <c r="AD65" s="18">
        <v>1.5900000000000001E-2</v>
      </c>
      <c r="AE65" s="18">
        <v>0.52500000000000002</v>
      </c>
      <c r="AF65" s="18">
        <v>4.4999999999999997E-3</v>
      </c>
      <c r="AG65" s="18">
        <v>0.75800000000000001</v>
      </c>
      <c r="AH65" s="18">
        <v>1.5299999999999999E-2</v>
      </c>
      <c r="AI65" s="18">
        <v>1.9E-2</v>
      </c>
      <c r="AJ65" s="18">
        <v>0</v>
      </c>
      <c r="AK65" s="18">
        <v>0.35599999999999998</v>
      </c>
      <c r="AL65" s="18">
        <v>1.6500000000000001E-2</v>
      </c>
      <c r="AM65" s="18">
        <v>0.42899999999999999</v>
      </c>
      <c r="AN65" s="18">
        <v>1.46E-2</v>
      </c>
      <c r="AO65" s="22">
        <v>0.41499999999999998</v>
      </c>
      <c r="AP65" s="19">
        <v>0</v>
      </c>
      <c r="AQ65" s="229"/>
      <c r="AR65" s="239">
        <f t="shared" si="8"/>
        <v>52</v>
      </c>
      <c r="AS65" s="231">
        <f t="shared" si="9"/>
        <v>44186</v>
      </c>
      <c r="AT65" s="232">
        <f t="shared" si="0"/>
        <v>0.375</v>
      </c>
      <c r="AU65" s="231">
        <f t="shared" si="0"/>
        <v>44193</v>
      </c>
      <c r="AV65" s="232">
        <f t="shared" si="51"/>
        <v>0.375</v>
      </c>
      <c r="AW65" s="25">
        <f t="shared" si="45"/>
        <v>20.831688069172266</v>
      </c>
      <c r="AX65" s="25">
        <f t="shared" si="1"/>
        <v>17.359219273045284</v>
      </c>
      <c r="AY65" s="25">
        <f t="shared" si="46"/>
        <v>67.503429951309784</v>
      </c>
      <c r="AZ65" s="25">
        <f t="shared" si="47"/>
        <v>49.753585394687818</v>
      </c>
      <c r="BA65" s="25">
        <f t="shared" si="48"/>
        <v>24.640209792442807</v>
      </c>
      <c r="BB65" s="25">
        <f t="shared" si="49"/>
        <v>29.442303120546356</v>
      </c>
      <c r="BC65" s="25">
        <f t="shared" si="50"/>
        <v>39.868502315033361</v>
      </c>
      <c r="BD65" s="28">
        <f t="shared" si="10"/>
        <v>17.711817842118126</v>
      </c>
      <c r="BE65" s="28">
        <f t="shared" si="11"/>
        <v>15.256610649813735</v>
      </c>
      <c r="BF65" s="28">
        <f t="shared" si="12"/>
        <v>1.7031398112337157</v>
      </c>
      <c r="BG65" s="28">
        <f t="shared" si="13"/>
        <v>3.0370674955566264</v>
      </c>
      <c r="BH65" s="29">
        <f t="shared" si="14"/>
        <v>35.536410386268919</v>
      </c>
      <c r="BI65" s="166">
        <f t="shared" si="15"/>
        <v>23.720541302472036</v>
      </c>
      <c r="BJ65" s="167">
        <f t="shared" si="16"/>
        <v>35.206715030126446</v>
      </c>
      <c r="BK65" s="168"/>
      <c r="BL65" s="240">
        <f t="shared" si="17"/>
        <v>52</v>
      </c>
      <c r="BM65" s="170">
        <f t="shared" si="18"/>
        <v>23.985009369144283</v>
      </c>
      <c r="BN65" s="171">
        <f t="shared" si="19"/>
        <v>14.304144492823738</v>
      </c>
      <c r="BO65" s="171">
        <f t="shared" si="20"/>
        <v>19.548660084626231</v>
      </c>
      <c r="BP65" s="171">
        <f t="shared" si="5"/>
        <v>8.758314855875831</v>
      </c>
      <c r="BQ65" s="171">
        <f t="shared" si="21"/>
        <v>7.9164854284471513</v>
      </c>
      <c r="BR65" s="171">
        <f t="shared" si="22"/>
        <v>1.0741687979539642</v>
      </c>
      <c r="BS65" s="171">
        <f t="shared" si="23"/>
        <v>3.2085561497326207</v>
      </c>
      <c r="BT65" s="171">
        <f t="shared" si="24"/>
        <v>35.179640718562872</v>
      </c>
      <c r="BU65" s="171">
        <f t="shared" si="25"/>
        <v>57.837813946594252</v>
      </c>
      <c r="BV65" s="171">
        <f t="shared" si="26"/>
        <v>56.137165950572438</v>
      </c>
      <c r="BW65" s="172">
        <f t="shared" si="27"/>
        <v>113.97497989716669</v>
      </c>
      <c r="BX65" s="241">
        <f t="shared" si="28"/>
        <v>-1.4921239710296197</v>
      </c>
      <c r="BY65" s="174" t="str">
        <f t="shared" si="29"/>
        <v>○</v>
      </c>
      <c r="BZ65" s="233"/>
      <c r="CA65" s="234">
        <f t="shared" si="30"/>
        <v>52</v>
      </c>
      <c r="CB65" s="235">
        <f t="shared" si="30"/>
        <v>44186</v>
      </c>
      <c r="CC65" s="236">
        <f t="shared" si="30"/>
        <v>0.375</v>
      </c>
      <c r="CD65" s="235">
        <f t="shared" si="30"/>
        <v>44193</v>
      </c>
      <c r="CE65" s="236">
        <f t="shared" si="30"/>
        <v>0.375</v>
      </c>
      <c r="CF65" s="179">
        <f t="shared" si="32"/>
        <v>0.50075836731318368</v>
      </c>
      <c r="CG65" s="179">
        <f t="shared" si="33"/>
        <v>0.41728612065124449</v>
      </c>
      <c r="CH65" s="179">
        <f t="shared" si="34"/>
        <v>1.6226677001985701</v>
      </c>
      <c r="CI65" s="179">
        <f t="shared" si="35"/>
        <v>1.1959916117931242</v>
      </c>
      <c r="CJ65" s="179">
        <f t="shared" si="36"/>
        <v>2.3669385526620563</v>
      </c>
      <c r="CK65" s="179">
        <f t="shared" si="37"/>
        <v>1.8257172165050795</v>
      </c>
      <c r="CL65" s="179">
        <f t="shared" si="38"/>
        <v>1.4133384070679329</v>
      </c>
      <c r="CM65" s="179">
        <f t="shared" si="39"/>
        <v>0.31952119387181094</v>
      </c>
      <c r="CN65" s="179">
        <f t="shared" si="40"/>
        <v>0.35074947883921775</v>
      </c>
      <c r="CO65" s="179">
        <f t="shared" si="41"/>
        <v>6.6592766619238283E-2</v>
      </c>
      <c r="CP65" s="179">
        <f t="shared" si="42"/>
        <v>7.3831110816981585E-2</v>
      </c>
      <c r="CQ65" s="180">
        <f t="shared" si="43"/>
        <v>1.4242993282816583</v>
      </c>
    </row>
    <row r="66" spans="1:95" s="7" customFormat="1" ht="15" customHeight="1">
      <c r="A66" s="227">
        <v>53</v>
      </c>
      <c r="B66" s="256">
        <v>44193</v>
      </c>
      <c r="C66" s="228">
        <v>0.375</v>
      </c>
      <c r="D66" s="256">
        <v>44200</v>
      </c>
      <c r="E66" s="228">
        <v>0.375</v>
      </c>
      <c r="F66" s="257"/>
      <c r="G66" s="258"/>
      <c r="H66" s="257"/>
      <c r="I66" s="258"/>
      <c r="J66" s="25" t="str">
        <f t="shared" si="7"/>
        <v/>
      </c>
      <c r="K66" s="79" t="str">
        <f t="shared" si="44"/>
        <v/>
      </c>
      <c r="L66" s="22">
        <v>12.0602</v>
      </c>
      <c r="M66" s="18">
        <v>1.125</v>
      </c>
      <c r="N66" s="18">
        <v>8.0000000000000002E-3</v>
      </c>
      <c r="O66" s="18">
        <v>1.139</v>
      </c>
      <c r="P66" s="18">
        <v>4.1999999999999997E-3</v>
      </c>
      <c r="Q66" s="18">
        <v>1.266</v>
      </c>
      <c r="R66" s="18">
        <v>1.2200000000000001E-2</v>
      </c>
      <c r="S66" s="18">
        <v>0.33600000000000002</v>
      </c>
      <c r="T66" s="18">
        <v>4.1999999999999997E-3</v>
      </c>
      <c r="U66" s="18">
        <v>0.30499999999999999</v>
      </c>
      <c r="V66" s="18">
        <v>1.12E-2</v>
      </c>
      <c r="W66" s="18">
        <v>4.8000000000000001E-2</v>
      </c>
      <c r="X66" s="18">
        <v>8.5000000000000006E-3</v>
      </c>
      <c r="Y66" s="18">
        <v>3.2000000000000001E-2</v>
      </c>
      <c r="Z66" s="18">
        <v>3.5999999999999999E-3</v>
      </c>
      <c r="AA66" s="18">
        <v>0.81100000000000005</v>
      </c>
      <c r="AB66" s="18">
        <v>1.49E-2</v>
      </c>
      <c r="AC66" s="18">
        <v>1.012</v>
      </c>
      <c r="AD66" s="18">
        <v>1.4800000000000001E-2</v>
      </c>
      <c r="AE66" s="18">
        <v>0.90600000000000003</v>
      </c>
      <c r="AF66" s="18">
        <v>3.8999999999999998E-3</v>
      </c>
      <c r="AG66" s="18">
        <v>1.159</v>
      </c>
      <c r="AH66" s="18">
        <v>1.4200000000000001E-2</v>
      </c>
      <c r="AI66" s="18">
        <v>2.5999999999999999E-2</v>
      </c>
      <c r="AJ66" s="18">
        <v>0</v>
      </c>
      <c r="AK66" s="18">
        <v>0.501</v>
      </c>
      <c r="AL66" s="18">
        <v>1.5800000000000002E-2</v>
      </c>
      <c r="AM66" s="18">
        <v>0.65800000000000003</v>
      </c>
      <c r="AN66" s="18">
        <v>1.46E-2</v>
      </c>
      <c r="AO66" s="22">
        <v>0.42899999999999999</v>
      </c>
      <c r="AP66" s="19">
        <v>0</v>
      </c>
      <c r="AQ66" s="229"/>
      <c r="AR66" s="230">
        <f t="shared" si="8"/>
        <v>53</v>
      </c>
      <c r="AS66" s="269">
        <f t="shared" si="9"/>
        <v>44193</v>
      </c>
      <c r="AT66" s="270">
        <f t="shared" si="0"/>
        <v>0.375</v>
      </c>
      <c r="AU66" s="269">
        <f t="shared" si="0"/>
        <v>44200</v>
      </c>
      <c r="AV66" s="270">
        <f t="shared" si="51"/>
        <v>0.375</v>
      </c>
      <c r="AW66" s="25">
        <f t="shared" si="45"/>
        <v>31.98956413063933</v>
      </c>
      <c r="AX66" s="25">
        <f t="shared" si="1"/>
        <v>30.15632743291442</v>
      </c>
      <c r="AY66" s="25">
        <f t="shared" si="46"/>
        <v>104.56476113986605</v>
      </c>
      <c r="AZ66" s="25">
        <f t="shared" si="47"/>
        <v>52.282983470469347</v>
      </c>
      <c r="BA66" s="25">
        <f t="shared" si="48"/>
        <v>24.104386895523565</v>
      </c>
      <c r="BB66" s="25">
        <f t="shared" si="49"/>
        <v>37.9352625771769</v>
      </c>
      <c r="BC66" s="25">
        <f t="shared" si="50"/>
        <v>73.315791028500215</v>
      </c>
      <c r="BD66" s="28">
        <f t="shared" si="10"/>
        <v>38.12636025384996</v>
      </c>
      <c r="BE66" s="28">
        <f t="shared" si="11"/>
        <v>26.490997940525986</v>
      </c>
      <c r="BF66" s="28">
        <f t="shared" si="12"/>
        <v>2.0941406009604586</v>
      </c>
      <c r="BG66" s="28">
        <f t="shared" si="13"/>
        <v>2.4216918483621699</v>
      </c>
      <c r="BH66" s="29">
        <f t="shared" si="14"/>
        <v>41.174222755629692</v>
      </c>
      <c r="BI66" s="166">
        <f t="shared" si="15"/>
        <v>22.507509539668657</v>
      </c>
      <c r="BJ66" s="167">
        <f t="shared" si="16"/>
        <v>40.601752290134925</v>
      </c>
      <c r="BK66" s="168"/>
      <c r="BL66" s="169">
        <f t="shared" si="17"/>
        <v>53</v>
      </c>
      <c r="BM66" s="170">
        <f t="shared" si="18"/>
        <v>23.422860712054966</v>
      </c>
      <c r="BN66" s="171">
        <f t="shared" si="19"/>
        <v>18.36800516045799</v>
      </c>
      <c r="BO66" s="171">
        <f t="shared" si="20"/>
        <v>35.712270803949224</v>
      </c>
      <c r="BP66" s="171">
        <f t="shared" si="5"/>
        <v>18.625277161862527</v>
      </c>
      <c r="BQ66" s="171">
        <f t="shared" si="21"/>
        <v>13.266637668551546</v>
      </c>
      <c r="BR66" s="171">
        <f t="shared" si="22"/>
        <v>1.2276214833759591</v>
      </c>
      <c r="BS66" s="171">
        <f t="shared" si="23"/>
        <v>2.6326614561908679</v>
      </c>
      <c r="BT66" s="171">
        <f t="shared" si="24"/>
        <v>40.469061876247508</v>
      </c>
      <c r="BU66" s="171">
        <f t="shared" si="25"/>
        <v>77.503136676462177</v>
      </c>
      <c r="BV66" s="171">
        <f t="shared" si="26"/>
        <v>76.221259646228418</v>
      </c>
      <c r="BW66" s="172">
        <f t="shared" si="27"/>
        <v>153.72439632269061</v>
      </c>
      <c r="BX66" s="241">
        <f t="shared" si="28"/>
        <v>-0.83388002223336488</v>
      </c>
      <c r="BY66" s="174" t="str">
        <f t="shared" si="29"/>
        <v>○</v>
      </c>
      <c r="BZ66" s="233"/>
      <c r="CA66" s="234">
        <f t="shared" si="30"/>
        <v>53</v>
      </c>
      <c r="CB66" s="235">
        <f t="shared" si="30"/>
        <v>44193</v>
      </c>
      <c r="CC66" s="236">
        <f t="shared" si="30"/>
        <v>0.375</v>
      </c>
      <c r="CD66" s="235">
        <f t="shared" si="30"/>
        <v>44200</v>
      </c>
      <c r="CE66" s="236">
        <f t="shared" si="30"/>
        <v>0.375</v>
      </c>
      <c r="CF66" s="179">
        <f t="shared" si="32"/>
        <v>0.76897473944154748</v>
      </c>
      <c r="CG66" s="179">
        <f t="shared" si="33"/>
        <v>0.7249068457306268</v>
      </c>
      <c r="CH66" s="179">
        <f t="shared" si="34"/>
        <v>2.5135590977084425</v>
      </c>
      <c r="CI66" s="179">
        <f t="shared" si="35"/>
        <v>1.2567940415581835</v>
      </c>
      <c r="CJ66" s="179">
        <f t="shared" si="36"/>
        <v>2.3154674051839939</v>
      </c>
      <c r="CK66" s="179">
        <f t="shared" si="37"/>
        <v>2.3523656324107396</v>
      </c>
      <c r="CL66" s="179">
        <f t="shared" si="38"/>
        <v>2.599044791960333</v>
      </c>
      <c r="CM66" s="179">
        <f t="shared" si="39"/>
        <v>0.68779953897945323</v>
      </c>
      <c r="CN66" s="179">
        <f t="shared" si="40"/>
        <v>0.60902804265269239</v>
      </c>
      <c r="CO66" s="179">
        <f t="shared" si="41"/>
        <v>8.1880897497553937E-2</v>
      </c>
      <c r="CP66" s="179">
        <f t="shared" si="42"/>
        <v>5.8871328833684344E-2</v>
      </c>
      <c r="CQ66" s="180">
        <f t="shared" si="43"/>
        <v>1.6502628480456381</v>
      </c>
    </row>
    <row r="67" spans="1:95" s="7" customFormat="1" ht="15" customHeight="1">
      <c r="A67" s="284"/>
      <c r="B67" s="285"/>
      <c r="C67" s="286"/>
      <c r="D67" s="287"/>
      <c r="E67" s="288"/>
      <c r="F67" s="257"/>
      <c r="G67" s="258"/>
      <c r="H67" s="257"/>
      <c r="I67" s="258"/>
      <c r="J67" s="25" t="str">
        <f t="shared" si="7"/>
        <v/>
      </c>
      <c r="K67" s="79" t="str">
        <f>IF($J$9="No",(I67-G67)/1000,"")</f>
        <v/>
      </c>
      <c r="L67" s="22" t="str">
        <f t="shared" ref="L67:L79" si="52">IF($J$9="NO",K67*(20+273)/(J67+273),"Directly enter the air volume value here!")</f>
        <v>Directly enter the air volume value here!</v>
      </c>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22"/>
      <c r="AP67" s="254"/>
      <c r="AQ67" s="229"/>
      <c r="AR67" s="230" t="str">
        <f t="shared" si="8"/>
        <v/>
      </c>
      <c r="AS67" s="269" t="str">
        <f t="shared" si="9"/>
        <v/>
      </c>
      <c r="AT67" s="270" t="str">
        <f t="shared" si="0"/>
        <v/>
      </c>
      <c r="AU67" s="269" t="str">
        <f t="shared" si="0"/>
        <v/>
      </c>
      <c r="AV67" s="270" t="str">
        <f t="shared" si="51"/>
        <v/>
      </c>
      <c r="AW67" s="25" t="str">
        <f t="shared" si="45"/>
        <v/>
      </c>
      <c r="AX67" s="25" t="str">
        <f t="shared" si="1"/>
        <v/>
      </c>
      <c r="AY67" s="25" t="str">
        <f t="shared" si="46"/>
        <v/>
      </c>
      <c r="AZ67" s="25" t="str">
        <f t="shared" si="47"/>
        <v/>
      </c>
      <c r="BA67" s="25" t="str">
        <f t="shared" si="48"/>
        <v/>
      </c>
      <c r="BB67" s="25" t="str">
        <f t="shared" si="49"/>
        <v/>
      </c>
      <c r="BC67" s="25" t="str">
        <f t="shared" si="50"/>
        <v/>
      </c>
      <c r="BD67" s="28" t="str">
        <f t="shared" si="10"/>
        <v/>
      </c>
      <c r="BE67" s="28" t="str">
        <f t="shared" si="11"/>
        <v/>
      </c>
      <c r="BF67" s="28" t="str">
        <f t="shared" si="12"/>
        <v/>
      </c>
      <c r="BG67" s="28" t="str">
        <f t="shared" si="13"/>
        <v/>
      </c>
      <c r="BH67" s="29" t="str">
        <f t="shared" si="14"/>
        <v/>
      </c>
      <c r="BI67" s="166" t="str">
        <f t="shared" si="15"/>
        <v/>
      </c>
      <c r="BJ67" s="167" t="str">
        <f t="shared" si="16"/>
        <v/>
      </c>
      <c r="BK67" s="168"/>
      <c r="BL67" s="169" t="str">
        <f t="shared" si="17"/>
        <v/>
      </c>
      <c r="BM67" s="170" t="str">
        <f t="shared" ref="BM67:BM78" si="53">IF($A67="","",IF($M67="","",$BM$9*1000*$M67/$BM$8))</f>
        <v/>
      </c>
      <c r="BN67" s="171" t="str">
        <f t="shared" ref="BN67:BN78" si="54">IF($A67="","",IF($O67="","",$BN$9*1000*$O67/$BN$8))</f>
        <v/>
      </c>
      <c r="BO67" s="171" t="str">
        <f t="shared" ref="BO67:BO78" si="55">IF($A67="","",IF($Q67="","",$BO$9*1000*Q67/$BO$8))</f>
        <v/>
      </c>
      <c r="BP67" s="171" t="str">
        <f t="shared" ref="BP67:BP79" si="56">IF($A67="","",IF($S67="","",$BP$9*1000*$S67/$BP$8))</f>
        <v/>
      </c>
      <c r="BQ67" s="171" t="str">
        <f t="shared" ref="BQ67:BQ78" si="57">IF($A67="","",IF($U67="","",$BQ$9*1000*U67/$BQ$8))</f>
        <v/>
      </c>
      <c r="BR67" s="171" t="str">
        <f t="shared" ref="BR67:BR78" si="58">IF($A67="","",IF($W67="","",$BR$9*1000*$W67/$BR$8))</f>
        <v/>
      </c>
      <c r="BS67" s="171" t="str">
        <f t="shared" ref="BS67:BS78" si="59">IF($A67="","",IF($Y67="","",$BS$9*1000*$Y67/$BS$8))</f>
        <v/>
      </c>
      <c r="BT67" s="171" t="str">
        <f t="shared" ref="BT67:BT78" si="60">IF($A67="","",IF($AA67="","",$BT$9*1000*$AA67/$BT$8))</f>
        <v/>
      </c>
      <c r="BU67" s="171" t="str">
        <f t="shared" ref="BU67:BU78" si="61">IF(OR($A67="",COUNT($BM67:$BO67)&lt;3),"",(SUM($BM67:$BO67)))</f>
        <v/>
      </c>
      <c r="BV67" s="171" t="str">
        <f t="shared" ref="BV67:BV78" si="62">IF(OR($A67="",COUNT($BP67:$BT67)&lt;5),"",SUM($BP67:$BT67))</f>
        <v/>
      </c>
      <c r="BW67" s="172" t="e">
        <f t="shared" ref="BW67:BW78" si="63">IF(OR($B67="",BU67="",BV67=""),NA(),BU67+BV67)</f>
        <v>#N/A</v>
      </c>
      <c r="BX67" s="173" t="e">
        <f t="shared" ref="BX67:BX78" si="64">IF(OR($A67="",$BU67="",$BV67=""),NA(),100*($BV67-$BU67)/($BV67+$BU67))</f>
        <v>#N/A</v>
      </c>
      <c r="BY67" s="174" t="str">
        <f t="shared" ref="BY67:BY116" si="65">IF($B67="","",IF(ABS(BX67)&lt;=8,"○",IF(AND((BU67+BV67)&lt;=100,ABS(BX67)&lt;=15),"○",IF(AND((BU67+BV67)&lt;50,ABS(BX67)&lt;=30),"○","x"))))</f>
        <v/>
      </c>
      <c r="BZ67" s="233"/>
      <c r="CA67" s="234" t="str">
        <f t="shared" si="30"/>
        <v/>
      </c>
      <c r="CB67" s="235" t="str">
        <f t="shared" si="30"/>
        <v/>
      </c>
      <c r="CC67" s="236" t="str">
        <f t="shared" si="30"/>
        <v/>
      </c>
      <c r="CD67" s="235" t="str">
        <f t="shared" si="30"/>
        <v/>
      </c>
      <c r="CE67" s="236" t="str">
        <f t="shared" si="30"/>
        <v/>
      </c>
      <c r="CF67" s="179" t="str">
        <f t="shared" ref="CF67:CF88" si="66">IF(ISNUMBER(AW67)=FALSE,"",0.082*(273.15+20)*AW67*0.000000001/0.000001)</f>
        <v/>
      </c>
      <c r="CG67" s="179" t="str">
        <f t="shared" ref="CG67:CG88" si="67">IF(ISNUMBER(AX67)=FALSE,"",0.082*(273.15+20)*AX67*0.000000001/0.000001)</f>
        <v/>
      </c>
      <c r="CH67" s="179" t="str">
        <f t="shared" ref="CH67:CH88" si="68">IF(ISNUMBER(AY67)=FALSE,"",0.082*(273.15+20)*AY67*0.000000001/0.000001)</f>
        <v/>
      </c>
      <c r="CI67" s="179" t="str">
        <f t="shared" ref="CI67:CI88" si="69">IF(ISNUMBER(AZ67)=FALSE,"",0.082*(273.15+20)*AZ67*0.000000001/0.000001)</f>
        <v/>
      </c>
      <c r="CJ67" s="179" t="str">
        <f t="shared" ref="CJ67:CJ78" si="70">IF(ISNUMBER(BA67)=FALSE,"",BA67*$CJ$9/1000)</f>
        <v/>
      </c>
      <c r="CK67" s="179" t="str">
        <f t="shared" ref="CK67:CK78" si="71">IF(ISNUMBER(BB67)=FALSE,"",BB67*$CK$9/1000)</f>
        <v/>
      </c>
      <c r="CL67" s="179" t="str">
        <f t="shared" ref="CL67:CL78" si="72">IF(ISNUMBER(BC67)=FALSE,"",BC67*$CL$9/1000)</f>
        <v/>
      </c>
      <c r="CM67" s="179" t="str">
        <f t="shared" ref="CM67:CM78" si="73">IF(ISNUMBER(BD67)=FALSE,"",BD67*$CM$9/1000)</f>
        <v/>
      </c>
      <c r="CN67" s="179" t="str">
        <f t="shared" ref="CN67:CN78" si="74">IF(ISNUMBER(BE67)=FALSE,"",BE67*$CN$9/1000)</f>
        <v/>
      </c>
      <c r="CO67" s="179" t="str">
        <f t="shared" ref="CO67:CO78" si="75">IF(ISNUMBER(BF67)=FALSE,"",BF67*$CO$9/1000)</f>
        <v/>
      </c>
      <c r="CP67" s="179" t="str">
        <f t="shared" ref="CP67:CP78" si="76">IF(ISNUMBER(BG67)=FALSE,"",BG67*$CP$9/1000)</f>
        <v/>
      </c>
      <c r="CQ67" s="180" t="str">
        <f t="shared" ref="CQ67:CQ78" si="77">IF(ISNUMBER(BH67)=FALSE,"",BH67*$CQ$9/1000)</f>
        <v/>
      </c>
    </row>
    <row r="68" spans="1:95" s="1" customFormat="1" ht="15" customHeight="1">
      <c r="A68" s="16"/>
      <c r="B68" s="210"/>
      <c r="C68" s="53"/>
      <c r="D68" s="212"/>
      <c r="E68" s="57"/>
      <c r="F68" s="80"/>
      <c r="G68" s="208"/>
      <c r="H68" s="80"/>
      <c r="I68" s="208"/>
      <c r="J68" s="25" t="str">
        <f t="shared" si="7"/>
        <v/>
      </c>
      <c r="K68" s="79" t="str">
        <f t="shared" ref="K68:K93" si="78">IF($J$9="No",(I68-G68)/1000,"")</f>
        <v/>
      </c>
      <c r="L68" s="25" t="str">
        <f t="shared" si="52"/>
        <v>Directly enter the air volume value here!</v>
      </c>
      <c r="M68" s="22"/>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9"/>
      <c r="AQ68" s="103"/>
      <c r="AR68" s="27" t="str">
        <f t="shared" si="8"/>
        <v/>
      </c>
      <c r="AS68" s="63" t="str">
        <f t="shared" si="9"/>
        <v/>
      </c>
      <c r="AT68" s="64" t="str">
        <f t="shared" si="0"/>
        <v/>
      </c>
      <c r="AU68" s="63" t="str">
        <f t="shared" si="0"/>
        <v/>
      </c>
      <c r="AV68" s="64" t="str">
        <f t="shared" si="51"/>
        <v/>
      </c>
      <c r="AW68" s="25" t="str">
        <f t="shared" si="45"/>
        <v/>
      </c>
      <c r="AX68" s="25" t="str">
        <f t="shared" si="1"/>
        <v/>
      </c>
      <c r="AY68" s="25" t="str">
        <f t="shared" si="46"/>
        <v/>
      </c>
      <c r="AZ68" s="25" t="str">
        <f t="shared" si="47"/>
        <v/>
      </c>
      <c r="BA68" s="25" t="str">
        <f t="shared" si="48"/>
        <v/>
      </c>
      <c r="BB68" s="25" t="str">
        <f t="shared" si="49"/>
        <v/>
      </c>
      <c r="BC68" s="25" t="str">
        <f t="shared" si="50"/>
        <v/>
      </c>
      <c r="BD68" s="28" t="str">
        <f t="shared" si="10"/>
        <v/>
      </c>
      <c r="BE68" s="28" t="str">
        <f t="shared" si="11"/>
        <v/>
      </c>
      <c r="BF68" s="28" t="str">
        <f t="shared" si="12"/>
        <v/>
      </c>
      <c r="BG68" s="28" t="str">
        <f t="shared" si="13"/>
        <v/>
      </c>
      <c r="BH68" s="29" t="str">
        <f t="shared" si="14"/>
        <v/>
      </c>
      <c r="BI68" s="166" t="str">
        <f t="shared" si="15"/>
        <v/>
      </c>
      <c r="BJ68" s="167" t="str">
        <f t="shared" si="16"/>
        <v/>
      </c>
      <c r="BK68" s="168"/>
      <c r="BL68" s="169" t="str">
        <f t="shared" si="17"/>
        <v/>
      </c>
      <c r="BM68" s="170" t="str">
        <f t="shared" si="53"/>
        <v/>
      </c>
      <c r="BN68" s="171" t="str">
        <f t="shared" si="54"/>
        <v/>
      </c>
      <c r="BO68" s="171" t="str">
        <f t="shared" si="55"/>
        <v/>
      </c>
      <c r="BP68" s="171" t="str">
        <f t="shared" si="56"/>
        <v/>
      </c>
      <c r="BQ68" s="171" t="str">
        <f t="shared" si="57"/>
        <v/>
      </c>
      <c r="BR68" s="171" t="str">
        <f t="shared" si="58"/>
        <v/>
      </c>
      <c r="BS68" s="171" t="str">
        <f t="shared" si="59"/>
        <v/>
      </c>
      <c r="BT68" s="171" t="str">
        <f t="shared" si="60"/>
        <v/>
      </c>
      <c r="BU68" s="171" t="str">
        <f t="shared" si="61"/>
        <v/>
      </c>
      <c r="BV68" s="171" t="str">
        <f t="shared" si="62"/>
        <v/>
      </c>
      <c r="BW68" s="172" t="e">
        <f t="shared" si="63"/>
        <v>#N/A</v>
      </c>
      <c r="BX68" s="173" t="e">
        <f t="shared" si="64"/>
        <v>#N/A</v>
      </c>
      <c r="BY68" s="174" t="str">
        <f t="shared" si="65"/>
        <v/>
      </c>
      <c r="BZ68" s="175"/>
      <c r="CA68" s="176" t="str">
        <f t="shared" si="30"/>
        <v/>
      </c>
      <c r="CB68" s="177" t="str">
        <f t="shared" si="30"/>
        <v/>
      </c>
      <c r="CC68" s="178" t="str">
        <f t="shared" si="30"/>
        <v/>
      </c>
      <c r="CD68" s="177" t="str">
        <f t="shared" si="30"/>
        <v/>
      </c>
      <c r="CE68" s="178" t="str">
        <f t="shared" si="30"/>
        <v/>
      </c>
      <c r="CF68" s="179" t="str">
        <f t="shared" si="66"/>
        <v/>
      </c>
      <c r="CG68" s="179" t="str">
        <f t="shared" si="67"/>
        <v/>
      </c>
      <c r="CH68" s="179" t="str">
        <f t="shared" si="68"/>
        <v/>
      </c>
      <c r="CI68" s="179" t="str">
        <f t="shared" si="69"/>
        <v/>
      </c>
      <c r="CJ68" s="179" t="str">
        <f t="shared" si="70"/>
        <v/>
      </c>
      <c r="CK68" s="179" t="str">
        <f t="shared" si="71"/>
        <v/>
      </c>
      <c r="CL68" s="179" t="str">
        <f t="shared" si="72"/>
        <v/>
      </c>
      <c r="CM68" s="179" t="str">
        <f t="shared" si="73"/>
        <v/>
      </c>
      <c r="CN68" s="179" t="str">
        <f t="shared" si="74"/>
        <v/>
      </c>
      <c r="CO68" s="179" t="str">
        <f t="shared" si="75"/>
        <v/>
      </c>
      <c r="CP68" s="179" t="str">
        <f t="shared" si="76"/>
        <v/>
      </c>
      <c r="CQ68" s="180" t="str">
        <f t="shared" si="77"/>
        <v/>
      </c>
    </row>
    <row r="69" spans="1:95" s="1" customFormat="1" ht="15" customHeight="1">
      <c r="A69" s="16"/>
      <c r="B69" s="210"/>
      <c r="C69" s="53"/>
      <c r="D69" s="212"/>
      <c r="E69" s="57"/>
      <c r="F69" s="80"/>
      <c r="G69" s="208"/>
      <c r="H69" s="80"/>
      <c r="I69" s="208"/>
      <c r="J69" s="25" t="str">
        <f>IF($J$9="No",AVERAGE(F69,H69),"")</f>
        <v/>
      </c>
      <c r="K69" s="79" t="str">
        <f t="shared" si="78"/>
        <v/>
      </c>
      <c r="L69" s="25" t="str">
        <f t="shared" si="52"/>
        <v>Directly enter the air volume value here!</v>
      </c>
      <c r="M69" s="22"/>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9"/>
      <c r="AQ69" s="103"/>
      <c r="AR69" s="27" t="str">
        <f t="shared" si="8"/>
        <v/>
      </c>
      <c r="AS69" s="63" t="str">
        <f t="shared" si="9"/>
        <v/>
      </c>
      <c r="AT69" s="64" t="str">
        <f t="shared" si="0"/>
        <v/>
      </c>
      <c r="AU69" s="63" t="str">
        <f t="shared" si="0"/>
        <v/>
      </c>
      <c r="AV69" s="64" t="str">
        <f t="shared" si="51"/>
        <v/>
      </c>
      <c r="AW69" s="25" t="str">
        <f t="shared" si="45"/>
        <v/>
      </c>
      <c r="AX69" s="25" t="str">
        <f t="shared" si="1"/>
        <v/>
      </c>
      <c r="AY69" s="25" t="str">
        <f t="shared" si="46"/>
        <v/>
      </c>
      <c r="AZ69" s="25" t="str">
        <f t="shared" si="47"/>
        <v/>
      </c>
      <c r="BA69" s="25" t="str">
        <f t="shared" si="48"/>
        <v/>
      </c>
      <c r="BB69" s="25" t="str">
        <f t="shared" si="49"/>
        <v/>
      </c>
      <c r="BC69" s="25" t="str">
        <f t="shared" si="50"/>
        <v/>
      </c>
      <c r="BD69" s="28" t="str">
        <f t="shared" si="10"/>
        <v/>
      </c>
      <c r="BE69" s="28" t="str">
        <f t="shared" si="11"/>
        <v/>
      </c>
      <c r="BF69" s="28" t="str">
        <f t="shared" si="12"/>
        <v/>
      </c>
      <c r="BG69" s="28" t="str">
        <f t="shared" si="13"/>
        <v/>
      </c>
      <c r="BH69" s="29" t="str">
        <f t="shared" si="14"/>
        <v/>
      </c>
      <c r="BI69" s="166" t="str">
        <f t="shared" si="15"/>
        <v/>
      </c>
      <c r="BJ69" s="167" t="str">
        <f t="shared" si="16"/>
        <v/>
      </c>
      <c r="BK69" s="168"/>
      <c r="BL69" s="169" t="str">
        <f t="shared" si="17"/>
        <v/>
      </c>
      <c r="BM69" s="170" t="str">
        <f t="shared" si="53"/>
        <v/>
      </c>
      <c r="BN69" s="171" t="str">
        <f t="shared" si="54"/>
        <v/>
      </c>
      <c r="BO69" s="171" t="str">
        <f t="shared" si="55"/>
        <v/>
      </c>
      <c r="BP69" s="171" t="str">
        <f t="shared" si="56"/>
        <v/>
      </c>
      <c r="BQ69" s="171" t="str">
        <f t="shared" si="57"/>
        <v/>
      </c>
      <c r="BR69" s="171" t="str">
        <f t="shared" si="58"/>
        <v/>
      </c>
      <c r="BS69" s="171" t="str">
        <f t="shared" si="59"/>
        <v/>
      </c>
      <c r="BT69" s="171" t="str">
        <f t="shared" si="60"/>
        <v/>
      </c>
      <c r="BU69" s="171" t="str">
        <f t="shared" si="61"/>
        <v/>
      </c>
      <c r="BV69" s="171" t="str">
        <f t="shared" si="62"/>
        <v/>
      </c>
      <c r="BW69" s="172" t="e">
        <f t="shared" si="63"/>
        <v>#N/A</v>
      </c>
      <c r="BX69" s="173" t="e">
        <f t="shared" si="64"/>
        <v>#N/A</v>
      </c>
      <c r="BY69" s="174" t="str">
        <f t="shared" si="65"/>
        <v/>
      </c>
      <c r="BZ69" s="175"/>
      <c r="CA69" s="176" t="str">
        <f t="shared" si="30"/>
        <v/>
      </c>
      <c r="CB69" s="177" t="str">
        <f t="shared" si="30"/>
        <v/>
      </c>
      <c r="CC69" s="178" t="str">
        <f t="shared" si="30"/>
        <v/>
      </c>
      <c r="CD69" s="177" t="str">
        <f t="shared" si="30"/>
        <v/>
      </c>
      <c r="CE69" s="178" t="str">
        <f t="shared" si="30"/>
        <v/>
      </c>
      <c r="CF69" s="179" t="str">
        <f t="shared" si="66"/>
        <v/>
      </c>
      <c r="CG69" s="179" t="str">
        <f t="shared" si="67"/>
        <v/>
      </c>
      <c r="CH69" s="179" t="str">
        <f t="shared" si="68"/>
        <v/>
      </c>
      <c r="CI69" s="179" t="str">
        <f t="shared" si="69"/>
        <v/>
      </c>
      <c r="CJ69" s="179" t="str">
        <f t="shared" si="70"/>
        <v/>
      </c>
      <c r="CK69" s="179" t="str">
        <f t="shared" si="71"/>
        <v/>
      </c>
      <c r="CL69" s="179" t="str">
        <f t="shared" si="72"/>
        <v/>
      </c>
      <c r="CM69" s="179" t="str">
        <f t="shared" si="73"/>
        <v/>
      </c>
      <c r="CN69" s="179" t="str">
        <f t="shared" si="74"/>
        <v/>
      </c>
      <c r="CO69" s="179" t="str">
        <f t="shared" si="75"/>
        <v/>
      </c>
      <c r="CP69" s="179" t="str">
        <f t="shared" si="76"/>
        <v/>
      </c>
      <c r="CQ69" s="180" t="str">
        <f t="shared" si="77"/>
        <v/>
      </c>
    </row>
    <row r="70" spans="1:95" s="1" customFormat="1" ht="15" customHeight="1">
      <c r="A70" s="16"/>
      <c r="B70" s="210"/>
      <c r="C70" s="53"/>
      <c r="D70" s="212"/>
      <c r="E70" s="57"/>
      <c r="F70" s="80"/>
      <c r="G70" s="208"/>
      <c r="H70" s="80"/>
      <c r="I70" s="208"/>
      <c r="J70" s="25" t="str">
        <f t="shared" si="7"/>
        <v/>
      </c>
      <c r="K70" s="79" t="str">
        <f t="shared" si="78"/>
        <v/>
      </c>
      <c r="L70" s="25" t="str">
        <f t="shared" si="52"/>
        <v>Directly enter the air volume value here!</v>
      </c>
      <c r="M70" s="22"/>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9"/>
      <c r="AQ70" s="103"/>
      <c r="AR70" s="27" t="str">
        <f t="shared" si="8"/>
        <v/>
      </c>
      <c r="AS70" s="63" t="str">
        <f t="shared" si="9"/>
        <v/>
      </c>
      <c r="AT70" s="64" t="str">
        <f t="shared" si="0"/>
        <v/>
      </c>
      <c r="AU70" s="63" t="str">
        <f t="shared" si="0"/>
        <v/>
      </c>
      <c r="AV70" s="64" t="str">
        <f t="shared" si="51"/>
        <v/>
      </c>
      <c r="AW70" s="25" t="str">
        <f t="shared" si="45"/>
        <v/>
      </c>
      <c r="AX70" s="25" t="str">
        <f t="shared" si="1"/>
        <v/>
      </c>
      <c r="AY70" s="25" t="str">
        <f t="shared" si="46"/>
        <v/>
      </c>
      <c r="AZ70" s="25" t="str">
        <f t="shared" si="47"/>
        <v/>
      </c>
      <c r="BA70" s="25" t="str">
        <f t="shared" si="48"/>
        <v/>
      </c>
      <c r="BB70" s="25" t="str">
        <f t="shared" si="49"/>
        <v/>
      </c>
      <c r="BC70" s="25" t="str">
        <f t="shared" si="50"/>
        <v/>
      </c>
      <c r="BD70" s="28" t="str">
        <f t="shared" si="10"/>
        <v/>
      </c>
      <c r="BE70" s="28" t="str">
        <f t="shared" si="11"/>
        <v/>
      </c>
      <c r="BF70" s="28" t="str">
        <f t="shared" si="12"/>
        <v/>
      </c>
      <c r="BG70" s="28" t="str">
        <f t="shared" si="13"/>
        <v/>
      </c>
      <c r="BH70" s="29" t="str">
        <f t="shared" si="14"/>
        <v/>
      </c>
      <c r="BI70" s="166" t="str">
        <f t="shared" si="15"/>
        <v/>
      </c>
      <c r="BJ70" s="167" t="str">
        <f t="shared" si="16"/>
        <v/>
      </c>
      <c r="BK70" s="168"/>
      <c r="BL70" s="169" t="str">
        <f t="shared" si="17"/>
        <v/>
      </c>
      <c r="BM70" s="170" t="str">
        <f t="shared" si="53"/>
        <v/>
      </c>
      <c r="BN70" s="171" t="str">
        <f t="shared" si="54"/>
        <v/>
      </c>
      <c r="BO70" s="171" t="str">
        <f t="shared" si="55"/>
        <v/>
      </c>
      <c r="BP70" s="171" t="str">
        <f t="shared" si="56"/>
        <v/>
      </c>
      <c r="BQ70" s="171" t="str">
        <f t="shared" si="57"/>
        <v/>
      </c>
      <c r="BR70" s="171" t="str">
        <f t="shared" si="58"/>
        <v/>
      </c>
      <c r="BS70" s="171" t="str">
        <f t="shared" si="59"/>
        <v/>
      </c>
      <c r="BT70" s="171" t="str">
        <f t="shared" si="60"/>
        <v/>
      </c>
      <c r="BU70" s="171" t="str">
        <f t="shared" si="61"/>
        <v/>
      </c>
      <c r="BV70" s="171" t="str">
        <f t="shared" si="62"/>
        <v/>
      </c>
      <c r="BW70" s="172" t="e">
        <f t="shared" si="63"/>
        <v>#N/A</v>
      </c>
      <c r="BX70" s="173" t="e">
        <f t="shared" si="64"/>
        <v>#N/A</v>
      </c>
      <c r="BY70" s="174" t="str">
        <f>IF($B70="","",IF(ABS(BX70)&lt;=8,"○",IF(AND((BU70+BV70)&lt;=100,ABS(BX70)&lt;=15),"○",IF(AND((BU70+BV70)&lt;50,ABS(BX70)&lt;=30),"○","x"))))</f>
        <v/>
      </c>
      <c r="BZ70" s="175"/>
      <c r="CA70" s="176" t="str">
        <f t="shared" si="30"/>
        <v/>
      </c>
      <c r="CB70" s="177" t="str">
        <f t="shared" si="30"/>
        <v/>
      </c>
      <c r="CC70" s="178" t="str">
        <f t="shared" si="30"/>
        <v/>
      </c>
      <c r="CD70" s="177" t="str">
        <f t="shared" si="30"/>
        <v/>
      </c>
      <c r="CE70" s="178" t="str">
        <f t="shared" si="30"/>
        <v/>
      </c>
      <c r="CF70" s="179" t="str">
        <f t="shared" si="66"/>
        <v/>
      </c>
      <c r="CG70" s="179" t="str">
        <f t="shared" si="67"/>
        <v/>
      </c>
      <c r="CH70" s="179" t="str">
        <f t="shared" si="68"/>
        <v/>
      </c>
      <c r="CI70" s="179" t="str">
        <f t="shared" si="69"/>
        <v/>
      </c>
      <c r="CJ70" s="179" t="str">
        <f t="shared" si="70"/>
        <v/>
      </c>
      <c r="CK70" s="179" t="str">
        <f t="shared" si="71"/>
        <v/>
      </c>
      <c r="CL70" s="179" t="str">
        <f t="shared" si="72"/>
        <v/>
      </c>
      <c r="CM70" s="179" t="str">
        <f t="shared" si="73"/>
        <v/>
      </c>
      <c r="CN70" s="179" t="str">
        <f t="shared" si="74"/>
        <v/>
      </c>
      <c r="CO70" s="179" t="str">
        <f t="shared" si="75"/>
        <v/>
      </c>
      <c r="CP70" s="179" t="str">
        <f t="shared" si="76"/>
        <v/>
      </c>
      <c r="CQ70" s="180" t="str">
        <f t="shared" si="77"/>
        <v/>
      </c>
    </row>
    <row r="71" spans="1:95" s="1" customFormat="1" ht="15" customHeight="1">
      <c r="A71" s="16"/>
      <c r="B71" s="210"/>
      <c r="C71" s="53"/>
      <c r="D71" s="212"/>
      <c r="E71" s="57"/>
      <c r="F71" s="80"/>
      <c r="G71" s="208"/>
      <c r="H71" s="80"/>
      <c r="I71" s="208"/>
      <c r="J71" s="25" t="str">
        <f t="shared" si="7"/>
        <v/>
      </c>
      <c r="K71" s="79" t="str">
        <f t="shared" si="78"/>
        <v/>
      </c>
      <c r="L71" s="25" t="str">
        <f t="shared" si="52"/>
        <v>Directly enter the air volume value here!</v>
      </c>
      <c r="M71" s="22"/>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9"/>
      <c r="AQ71" s="103"/>
      <c r="AR71" s="27" t="str">
        <f t="shared" si="8"/>
        <v/>
      </c>
      <c r="AS71" s="63" t="str">
        <f t="shared" si="9"/>
        <v/>
      </c>
      <c r="AT71" s="64" t="str">
        <f t="shared" si="0"/>
        <v/>
      </c>
      <c r="AU71" s="63" t="str">
        <f t="shared" si="0"/>
        <v/>
      </c>
      <c r="AV71" s="64" t="str">
        <f t="shared" si="51"/>
        <v/>
      </c>
      <c r="AW71" s="25" t="str">
        <f t="shared" si="45"/>
        <v/>
      </c>
      <c r="AX71" s="25" t="str">
        <f t="shared" si="1"/>
        <v/>
      </c>
      <c r="AY71" s="25" t="str">
        <f t="shared" si="46"/>
        <v/>
      </c>
      <c r="AZ71" s="25" t="str">
        <f t="shared" si="47"/>
        <v/>
      </c>
      <c r="BA71" s="25" t="str">
        <f t="shared" si="48"/>
        <v/>
      </c>
      <c r="BB71" s="25" t="str">
        <f t="shared" si="49"/>
        <v/>
      </c>
      <c r="BC71" s="25" t="str">
        <f t="shared" si="50"/>
        <v/>
      </c>
      <c r="BD71" s="28" t="str">
        <f t="shared" si="10"/>
        <v/>
      </c>
      <c r="BE71" s="28" t="str">
        <f t="shared" si="11"/>
        <v/>
      </c>
      <c r="BF71" s="28" t="str">
        <f t="shared" si="12"/>
        <v/>
      </c>
      <c r="BG71" s="28" t="str">
        <f t="shared" si="13"/>
        <v/>
      </c>
      <c r="BH71" s="29" t="str">
        <f t="shared" si="14"/>
        <v/>
      </c>
      <c r="BI71" s="166" t="str">
        <f t="shared" si="15"/>
        <v/>
      </c>
      <c r="BJ71" s="167" t="str">
        <f t="shared" si="16"/>
        <v/>
      </c>
      <c r="BK71" s="168"/>
      <c r="BL71" s="169" t="str">
        <f t="shared" si="17"/>
        <v/>
      </c>
      <c r="BM71" s="170" t="str">
        <f t="shared" si="53"/>
        <v/>
      </c>
      <c r="BN71" s="171" t="str">
        <f t="shared" si="54"/>
        <v/>
      </c>
      <c r="BO71" s="171" t="str">
        <f t="shared" si="55"/>
        <v/>
      </c>
      <c r="BP71" s="171" t="str">
        <f t="shared" si="56"/>
        <v/>
      </c>
      <c r="BQ71" s="171" t="str">
        <f t="shared" si="57"/>
        <v/>
      </c>
      <c r="BR71" s="171" t="str">
        <f t="shared" si="58"/>
        <v/>
      </c>
      <c r="BS71" s="171" t="str">
        <f t="shared" si="59"/>
        <v/>
      </c>
      <c r="BT71" s="171" t="str">
        <f t="shared" si="60"/>
        <v/>
      </c>
      <c r="BU71" s="171" t="str">
        <f t="shared" si="61"/>
        <v/>
      </c>
      <c r="BV71" s="171" t="str">
        <f t="shared" si="62"/>
        <v/>
      </c>
      <c r="BW71" s="172" t="e">
        <f t="shared" si="63"/>
        <v>#N/A</v>
      </c>
      <c r="BX71" s="173" t="e">
        <f t="shared" si="64"/>
        <v>#N/A</v>
      </c>
      <c r="BY71" s="174" t="str">
        <f t="shared" si="65"/>
        <v/>
      </c>
      <c r="BZ71" s="175"/>
      <c r="CA71" s="176" t="str">
        <f t="shared" si="30"/>
        <v/>
      </c>
      <c r="CB71" s="177" t="str">
        <f t="shared" si="30"/>
        <v/>
      </c>
      <c r="CC71" s="178" t="str">
        <f t="shared" si="30"/>
        <v/>
      </c>
      <c r="CD71" s="177" t="str">
        <f t="shared" si="30"/>
        <v/>
      </c>
      <c r="CE71" s="178" t="str">
        <f t="shared" si="30"/>
        <v/>
      </c>
      <c r="CF71" s="179" t="str">
        <f t="shared" si="66"/>
        <v/>
      </c>
      <c r="CG71" s="179" t="str">
        <f t="shared" si="67"/>
        <v/>
      </c>
      <c r="CH71" s="179" t="str">
        <f t="shared" si="68"/>
        <v/>
      </c>
      <c r="CI71" s="179" t="str">
        <f t="shared" si="69"/>
        <v/>
      </c>
      <c r="CJ71" s="179" t="str">
        <f t="shared" si="70"/>
        <v/>
      </c>
      <c r="CK71" s="179" t="str">
        <f t="shared" si="71"/>
        <v/>
      </c>
      <c r="CL71" s="179" t="str">
        <f t="shared" si="72"/>
        <v/>
      </c>
      <c r="CM71" s="179" t="str">
        <f t="shared" si="73"/>
        <v/>
      </c>
      <c r="CN71" s="179" t="str">
        <f t="shared" si="74"/>
        <v/>
      </c>
      <c r="CO71" s="179" t="str">
        <f t="shared" si="75"/>
        <v/>
      </c>
      <c r="CP71" s="179" t="str">
        <f t="shared" si="76"/>
        <v/>
      </c>
      <c r="CQ71" s="180" t="str">
        <f t="shared" si="77"/>
        <v/>
      </c>
    </row>
    <row r="72" spans="1:95" s="1" customFormat="1" ht="15" customHeight="1">
      <c r="A72" s="16"/>
      <c r="B72" s="210"/>
      <c r="C72" s="53"/>
      <c r="D72" s="212"/>
      <c r="E72" s="57"/>
      <c r="F72" s="80"/>
      <c r="G72" s="208"/>
      <c r="H72" s="80"/>
      <c r="I72" s="208"/>
      <c r="J72" s="25" t="str">
        <f t="shared" si="7"/>
        <v/>
      </c>
      <c r="K72" s="79" t="str">
        <f t="shared" si="78"/>
        <v/>
      </c>
      <c r="L72" s="25" t="str">
        <f t="shared" si="52"/>
        <v>Directly enter the air volume value here!</v>
      </c>
      <c r="M72" s="22"/>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9"/>
      <c r="AQ72" s="103"/>
      <c r="AR72" s="27" t="str">
        <f t="shared" si="8"/>
        <v/>
      </c>
      <c r="AS72" s="63" t="str">
        <f t="shared" si="9"/>
        <v/>
      </c>
      <c r="AT72" s="64" t="str">
        <f t="shared" si="0"/>
        <v/>
      </c>
      <c r="AU72" s="63" t="str">
        <f t="shared" si="0"/>
        <v/>
      </c>
      <c r="AV72" s="64" t="str">
        <f t="shared" si="51"/>
        <v/>
      </c>
      <c r="AW72" s="25" t="str">
        <f t="shared" si="45"/>
        <v/>
      </c>
      <c r="AX72" s="25" t="str">
        <f t="shared" si="1"/>
        <v/>
      </c>
      <c r="AY72" s="25" t="str">
        <f t="shared" si="46"/>
        <v/>
      </c>
      <c r="AZ72" s="25" t="str">
        <f t="shared" si="47"/>
        <v/>
      </c>
      <c r="BA72" s="25" t="str">
        <f t="shared" si="48"/>
        <v/>
      </c>
      <c r="BB72" s="25" t="str">
        <f t="shared" si="49"/>
        <v/>
      </c>
      <c r="BC72" s="25" t="str">
        <f t="shared" si="50"/>
        <v/>
      </c>
      <c r="BD72" s="28" t="str">
        <f t="shared" si="10"/>
        <v/>
      </c>
      <c r="BE72" s="28" t="str">
        <f t="shared" si="11"/>
        <v/>
      </c>
      <c r="BF72" s="28" t="str">
        <f t="shared" si="12"/>
        <v/>
      </c>
      <c r="BG72" s="28" t="str">
        <f t="shared" si="13"/>
        <v/>
      </c>
      <c r="BH72" s="29" t="str">
        <f t="shared" si="14"/>
        <v/>
      </c>
      <c r="BI72" s="166" t="str">
        <f t="shared" si="15"/>
        <v/>
      </c>
      <c r="BJ72" s="167" t="str">
        <f t="shared" si="16"/>
        <v/>
      </c>
      <c r="BK72" s="168"/>
      <c r="BL72" s="169" t="str">
        <f t="shared" si="17"/>
        <v/>
      </c>
      <c r="BM72" s="170" t="str">
        <f t="shared" si="53"/>
        <v/>
      </c>
      <c r="BN72" s="171" t="str">
        <f t="shared" si="54"/>
        <v/>
      </c>
      <c r="BO72" s="171" t="str">
        <f t="shared" si="55"/>
        <v/>
      </c>
      <c r="BP72" s="171" t="str">
        <f t="shared" si="56"/>
        <v/>
      </c>
      <c r="BQ72" s="171" t="str">
        <f t="shared" si="57"/>
        <v/>
      </c>
      <c r="BR72" s="171" t="str">
        <f t="shared" si="58"/>
        <v/>
      </c>
      <c r="BS72" s="171" t="str">
        <f t="shared" si="59"/>
        <v/>
      </c>
      <c r="BT72" s="171" t="str">
        <f t="shared" si="60"/>
        <v/>
      </c>
      <c r="BU72" s="171" t="str">
        <f t="shared" si="61"/>
        <v/>
      </c>
      <c r="BV72" s="171" t="str">
        <f t="shared" si="62"/>
        <v/>
      </c>
      <c r="BW72" s="172" t="e">
        <f t="shared" si="63"/>
        <v>#N/A</v>
      </c>
      <c r="BX72" s="173" t="e">
        <f t="shared" si="64"/>
        <v>#N/A</v>
      </c>
      <c r="BY72" s="174" t="str">
        <f t="shared" si="65"/>
        <v/>
      </c>
      <c r="BZ72" s="175"/>
      <c r="CA72" s="176" t="str">
        <f t="shared" si="30"/>
        <v/>
      </c>
      <c r="CB72" s="177" t="str">
        <f t="shared" si="30"/>
        <v/>
      </c>
      <c r="CC72" s="178" t="str">
        <f t="shared" si="30"/>
        <v/>
      </c>
      <c r="CD72" s="177" t="str">
        <f t="shared" si="30"/>
        <v/>
      </c>
      <c r="CE72" s="178" t="str">
        <f t="shared" si="30"/>
        <v/>
      </c>
      <c r="CF72" s="179" t="str">
        <f t="shared" si="66"/>
        <v/>
      </c>
      <c r="CG72" s="179" t="str">
        <f t="shared" si="67"/>
        <v/>
      </c>
      <c r="CH72" s="179" t="str">
        <f t="shared" si="68"/>
        <v/>
      </c>
      <c r="CI72" s="179" t="str">
        <f t="shared" si="69"/>
        <v/>
      </c>
      <c r="CJ72" s="179" t="str">
        <f t="shared" si="70"/>
        <v/>
      </c>
      <c r="CK72" s="179" t="str">
        <f t="shared" si="71"/>
        <v/>
      </c>
      <c r="CL72" s="179" t="str">
        <f t="shared" si="72"/>
        <v/>
      </c>
      <c r="CM72" s="179" t="str">
        <f t="shared" si="73"/>
        <v/>
      </c>
      <c r="CN72" s="179" t="str">
        <f t="shared" si="74"/>
        <v/>
      </c>
      <c r="CO72" s="179" t="str">
        <f t="shared" si="75"/>
        <v/>
      </c>
      <c r="CP72" s="179" t="str">
        <f t="shared" si="76"/>
        <v/>
      </c>
      <c r="CQ72" s="180" t="str">
        <f t="shared" si="77"/>
        <v/>
      </c>
    </row>
    <row r="73" spans="1:95" s="1" customFormat="1" ht="15" customHeight="1">
      <c r="A73" s="16"/>
      <c r="B73" s="210"/>
      <c r="C73" s="53"/>
      <c r="D73" s="212"/>
      <c r="E73" s="57"/>
      <c r="F73" s="80"/>
      <c r="G73" s="208"/>
      <c r="H73" s="80"/>
      <c r="I73" s="208"/>
      <c r="J73" s="25" t="str">
        <f t="shared" si="7"/>
        <v/>
      </c>
      <c r="K73" s="79" t="str">
        <f t="shared" si="78"/>
        <v/>
      </c>
      <c r="L73" s="25" t="str">
        <f t="shared" si="52"/>
        <v>Directly enter the air volume value here!</v>
      </c>
      <c r="M73" s="22"/>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9"/>
      <c r="AQ73" s="103"/>
      <c r="AR73" s="27" t="str">
        <f t="shared" si="8"/>
        <v/>
      </c>
      <c r="AS73" s="63" t="str">
        <f t="shared" si="9"/>
        <v/>
      </c>
      <c r="AT73" s="64" t="str">
        <f t="shared" si="0"/>
        <v/>
      </c>
      <c r="AU73" s="63" t="str">
        <f t="shared" si="0"/>
        <v/>
      </c>
      <c r="AV73" s="64" t="str">
        <f t="shared" si="51"/>
        <v/>
      </c>
      <c r="AW73" s="25" t="str">
        <f t="shared" si="45"/>
        <v/>
      </c>
      <c r="AX73" s="25" t="str">
        <f t="shared" si="1"/>
        <v/>
      </c>
      <c r="AY73" s="25" t="str">
        <f t="shared" si="46"/>
        <v/>
      </c>
      <c r="AZ73" s="25" t="str">
        <f t="shared" si="47"/>
        <v/>
      </c>
      <c r="BA73" s="25" t="str">
        <f t="shared" si="48"/>
        <v/>
      </c>
      <c r="BB73" s="25" t="str">
        <f t="shared" si="49"/>
        <v/>
      </c>
      <c r="BC73" s="25" t="str">
        <f t="shared" si="50"/>
        <v/>
      </c>
      <c r="BD73" s="28" t="str">
        <f t="shared" si="10"/>
        <v/>
      </c>
      <c r="BE73" s="28" t="str">
        <f t="shared" si="11"/>
        <v/>
      </c>
      <c r="BF73" s="28" t="str">
        <f t="shared" si="12"/>
        <v/>
      </c>
      <c r="BG73" s="28" t="str">
        <f t="shared" si="13"/>
        <v/>
      </c>
      <c r="BH73" s="29" t="str">
        <f t="shared" si="14"/>
        <v/>
      </c>
      <c r="BI73" s="166" t="str">
        <f t="shared" si="15"/>
        <v/>
      </c>
      <c r="BJ73" s="167" t="str">
        <f t="shared" si="16"/>
        <v/>
      </c>
      <c r="BK73" s="168"/>
      <c r="BL73" s="169" t="str">
        <f t="shared" si="17"/>
        <v/>
      </c>
      <c r="BM73" s="170" t="str">
        <f t="shared" si="53"/>
        <v/>
      </c>
      <c r="BN73" s="171" t="str">
        <f t="shared" si="54"/>
        <v/>
      </c>
      <c r="BO73" s="171" t="str">
        <f t="shared" si="55"/>
        <v/>
      </c>
      <c r="BP73" s="171" t="str">
        <f t="shared" si="56"/>
        <v/>
      </c>
      <c r="BQ73" s="171" t="str">
        <f t="shared" si="57"/>
        <v/>
      </c>
      <c r="BR73" s="171" t="str">
        <f t="shared" si="58"/>
        <v/>
      </c>
      <c r="BS73" s="171" t="str">
        <f t="shared" si="59"/>
        <v/>
      </c>
      <c r="BT73" s="171" t="str">
        <f t="shared" si="60"/>
        <v/>
      </c>
      <c r="BU73" s="171" t="str">
        <f t="shared" si="61"/>
        <v/>
      </c>
      <c r="BV73" s="171" t="str">
        <f t="shared" si="62"/>
        <v/>
      </c>
      <c r="BW73" s="172" t="e">
        <f t="shared" si="63"/>
        <v>#N/A</v>
      </c>
      <c r="BX73" s="173" t="e">
        <f t="shared" si="64"/>
        <v>#N/A</v>
      </c>
      <c r="BY73" s="174" t="str">
        <f t="shared" si="65"/>
        <v/>
      </c>
      <c r="BZ73" s="175"/>
      <c r="CA73" s="176" t="str">
        <f t="shared" si="30"/>
        <v/>
      </c>
      <c r="CB73" s="177" t="str">
        <f t="shared" si="30"/>
        <v/>
      </c>
      <c r="CC73" s="178" t="str">
        <f t="shared" si="30"/>
        <v/>
      </c>
      <c r="CD73" s="177" t="str">
        <f t="shared" si="30"/>
        <v/>
      </c>
      <c r="CE73" s="178" t="str">
        <f t="shared" si="30"/>
        <v/>
      </c>
      <c r="CF73" s="179" t="str">
        <f t="shared" si="66"/>
        <v/>
      </c>
      <c r="CG73" s="179" t="str">
        <f t="shared" si="67"/>
        <v/>
      </c>
      <c r="CH73" s="179" t="str">
        <f t="shared" si="68"/>
        <v/>
      </c>
      <c r="CI73" s="179" t="str">
        <f t="shared" si="69"/>
        <v/>
      </c>
      <c r="CJ73" s="179" t="str">
        <f t="shared" si="70"/>
        <v/>
      </c>
      <c r="CK73" s="179" t="str">
        <f t="shared" si="71"/>
        <v/>
      </c>
      <c r="CL73" s="179" t="str">
        <f t="shared" si="72"/>
        <v/>
      </c>
      <c r="CM73" s="179" t="str">
        <f t="shared" si="73"/>
        <v/>
      </c>
      <c r="CN73" s="179" t="str">
        <f t="shared" si="74"/>
        <v/>
      </c>
      <c r="CO73" s="179" t="str">
        <f t="shared" si="75"/>
        <v/>
      </c>
      <c r="CP73" s="179" t="str">
        <f t="shared" si="76"/>
        <v/>
      </c>
      <c r="CQ73" s="180" t="str">
        <f t="shared" si="77"/>
        <v/>
      </c>
    </row>
    <row r="74" spans="1:95" s="1" customFormat="1" ht="15" customHeight="1">
      <c r="A74" s="16"/>
      <c r="B74" s="210"/>
      <c r="C74" s="53"/>
      <c r="D74" s="212"/>
      <c r="E74" s="57"/>
      <c r="F74" s="80"/>
      <c r="G74" s="208"/>
      <c r="H74" s="80"/>
      <c r="I74" s="208"/>
      <c r="J74" s="25" t="str">
        <f t="shared" si="7"/>
        <v/>
      </c>
      <c r="K74" s="79" t="str">
        <f t="shared" si="78"/>
        <v/>
      </c>
      <c r="L74" s="25" t="str">
        <f t="shared" si="52"/>
        <v>Directly enter the air volume value here!</v>
      </c>
      <c r="M74" s="22"/>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9"/>
      <c r="AQ74" s="103"/>
      <c r="AR74" s="27" t="str">
        <f t="shared" si="8"/>
        <v/>
      </c>
      <c r="AS74" s="63" t="str">
        <f t="shared" si="9"/>
        <v/>
      </c>
      <c r="AT74" s="64" t="str">
        <f t="shared" si="0"/>
        <v/>
      </c>
      <c r="AU74" s="63" t="str">
        <f t="shared" si="0"/>
        <v/>
      </c>
      <c r="AV74" s="64" t="str">
        <f t="shared" si="51"/>
        <v/>
      </c>
      <c r="AW74" s="25" t="str">
        <f t="shared" si="45"/>
        <v/>
      </c>
      <c r="AX74" s="25" t="str">
        <f t="shared" si="1"/>
        <v/>
      </c>
      <c r="AY74" s="25" t="str">
        <f t="shared" si="46"/>
        <v/>
      </c>
      <c r="AZ74" s="25" t="str">
        <f t="shared" si="47"/>
        <v/>
      </c>
      <c r="BA74" s="25" t="str">
        <f t="shared" si="48"/>
        <v/>
      </c>
      <c r="BB74" s="25" t="str">
        <f t="shared" si="49"/>
        <v/>
      </c>
      <c r="BC74" s="25" t="str">
        <f t="shared" si="50"/>
        <v/>
      </c>
      <c r="BD74" s="28" t="str">
        <f t="shared" si="10"/>
        <v/>
      </c>
      <c r="BE74" s="28" t="str">
        <f t="shared" si="11"/>
        <v/>
      </c>
      <c r="BF74" s="28" t="str">
        <f t="shared" si="12"/>
        <v/>
      </c>
      <c r="BG74" s="28" t="str">
        <f t="shared" si="13"/>
        <v/>
      </c>
      <c r="BH74" s="29" t="str">
        <f t="shared" si="14"/>
        <v/>
      </c>
      <c r="BI74" s="166" t="str">
        <f t="shared" si="15"/>
        <v/>
      </c>
      <c r="BJ74" s="167" t="str">
        <f t="shared" si="16"/>
        <v/>
      </c>
      <c r="BK74" s="168"/>
      <c r="BL74" s="169" t="str">
        <f t="shared" si="17"/>
        <v/>
      </c>
      <c r="BM74" s="170" t="str">
        <f t="shared" si="53"/>
        <v/>
      </c>
      <c r="BN74" s="171" t="str">
        <f t="shared" si="54"/>
        <v/>
      </c>
      <c r="BO74" s="171" t="str">
        <f t="shared" si="55"/>
        <v/>
      </c>
      <c r="BP74" s="171" t="str">
        <f t="shared" si="56"/>
        <v/>
      </c>
      <c r="BQ74" s="171" t="str">
        <f t="shared" si="57"/>
        <v/>
      </c>
      <c r="BR74" s="171" t="str">
        <f t="shared" si="58"/>
        <v/>
      </c>
      <c r="BS74" s="171" t="str">
        <f t="shared" si="59"/>
        <v/>
      </c>
      <c r="BT74" s="171" t="str">
        <f t="shared" si="60"/>
        <v/>
      </c>
      <c r="BU74" s="171" t="str">
        <f t="shared" si="61"/>
        <v/>
      </c>
      <c r="BV74" s="171" t="str">
        <f t="shared" si="62"/>
        <v/>
      </c>
      <c r="BW74" s="172" t="e">
        <f t="shared" si="63"/>
        <v>#N/A</v>
      </c>
      <c r="BX74" s="173" t="e">
        <f t="shared" si="64"/>
        <v>#N/A</v>
      </c>
      <c r="BY74" s="174" t="str">
        <f t="shared" si="65"/>
        <v/>
      </c>
      <c r="BZ74" s="175"/>
      <c r="CA74" s="176" t="str">
        <f t="shared" si="30"/>
        <v/>
      </c>
      <c r="CB74" s="177" t="str">
        <f t="shared" si="30"/>
        <v/>
      </c>
      <c r="CC74" s="178" t="str">
        <f t="shared" si="30"/>
        <v/>
      </c>
      <c r="CD74" s="177" t="str">
        <f t="shared" si="30"/>
        <v/>
      </c>
      <c r="CE74" s="178" t="str">
        <f t="shared" ref="CE74:CE116" si="79">IF(E74="","",E74)</f>
        <v/>
      </c>
      <c r="CF74" s="179" t="str">
        <f t="shared" si="66"/>
        <v/>
      </c>
      <c r="CG74" s="179" t="str">
        <f t="shared" si="67"/>
        <v/>
      </c>
      <c r="CH74" s="179" t="str">
        <f t="shared" si="68"/>
        <v/>
      </c>
      <c r="CI74" s="179" t="str">
        <f t="shared" si="69"/>
        <v/>
      </c>
      <c r="CJ74" s="179" t="str">
        <f t="shared" si="70"/>
        <v/>
      </c>
      <c r="CK74" s="179" t="str">
        <f t="shared" si="71"/>
        <v/>
      </c>
      <c r="CL74" s="179" t="str">
        <f t="shared" si="72"/>
        <v/>
      </c>
      <c r="CM74" s="179" t="str">
        <f t="shared" si="73"/>
        <v/>
      </c>
      <c r="CN74" s="179" t="str">
        <f t="shared" si="74"/>
        <v/>
      </c>
      <c r="CO74" s="179" t="str">
        <f t="shared" si="75"/>
        <v/>
      </c>
      <c r="CP74" s="179" t="str">
        <f t="shared" si="76"/>
        <v/>
      </c>
      <c r="CQ74" s="180" t="str">
        <f t="shared" si="77"/>
        <v/>
      </c>
    </row>
    <row r="75" spans="1:95" s="1" customFormat="1" ht="15" customHeight="1">
      <c r="A75" s="16"/>
      <c r="B75" s="210"/>
      <c r="C75" s="53"/>
      <c r="D75" s="212"/>
      <c r="E75" s="57"/>
      <c r="F75" s="80"/>
      <c r="G75" s="208"/>
      <c r="H75" s="80"/>
      <c r="I75" s="208"/>
      <c r="J75" s="25" t="str">
        <f t="shared" si="7"/>
        <v/>
      </c>
      <c r="K75" s="79" t="str">
        <f t="shared" si="78"/>
        <v/>
      </c>
      <c r="L75" s="25" t="str">
        <f t="shared" si="52"/>
        <v>Directly enter the air volume value here!</v>
      </c>
      <c r="M75" s="22"/>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9"/>
      <c r="AQ75" s="103"/>
      <c r="AR75" s="27" t="str">
        <f t="shared" si="8"/>
        <v/>
      </c>
      <c r="AS75" s="63" t="str">
        <f t="shared" si="9"/>
        <v/>
      </c>
      <c r="AT75" s="64" t="str">
        <f t="shared" si="0"/>
        <v/>
      </c>
      <c r="AU75" s="63" t="str">
        <f t="shared" si="0"/>
        <v/>
      </c>
      <c r="AV75" s="64" t="str">
        <f t="shared" si="51"/>
        <v/>
      </c>
      <c r="AW75" s="25" t="str">
        <f t="shared" si="45"/>
        <v/>
      </c>
      <c r="AX75" s="25" t="str">
        <f t="shared" si="1"/>
        <v/>
      </c>
      <c r="AY75" s="25" t="str">
        <f t="shared" si="46"/>
        <v/>
      </c>
      <c r="AZ75" s="25" t="str">
        <f t="shared" si="47"/>
        <v/>
      </c>
      <c r="BA75" s="25" t="str">
        <f t="shared" si="48"/>
        <v/>
      </c>
      <c r="BB75" s="25" t="str">
        <f t="shared" si="49"/>
        <v/>
      </c>
      <c r="BC75" s="25" t="str">
        <f t="shared" si="50"/>
        <v/>
      </c>
      <c r="BD75" s="28" t="str">
        <f t="shared" si="10"/>
        <v/>
      </c>
      <c r="BE75" s="28" t="str">
        <f t="shared" si="11"/>
        <v/>
      </c>
      <c r="BF75" s="28" t="str">
        <f t="shared" si="12"/>
        <v/>
      </c>
      <c r="BG75" s="28" t="str">
        <f t="shared" si="13"/>
        <v/>
      </c>
      <c r="BH75" s="29" t="str">
        <f t="shared" si="14"/>
        <v/>
      </c>
      <c r="BI75" s="166" t="str">
        <f t="shared" si="15"/>
        <v/>
      </c>
      <c r="BJ75" s="167" t="str">
        <f t="shared" si="16"/>
        <v/>
      </c>
      <c r="BK75" s="168"/>
      <c r="BL75" s="169" t="str">
        <f t="shared" si="17"/>
        <v/>
      </c>
      <c r="BM75" s="170" t="str">
        <f t="shared" si="53"/>
        <v/>
      </c>
      <c r="BN75" s="171" t="str">
        <f t="shared" si="54"/>
        <v/>
      </c>
      <c r="BO75" s="171" t="str">
        <f t="shared" si="55"/>
        <v/>
      </c>
      <c r="BP75" s="171" t="str">
        <f t="shared" si="56"/>
        <v/>
      </c>
      <c r="BQ75" s="171" t="str">
        <f t="shared" si="57"/>
        <v/>
      </c>
      <c r="BR75" s="171" t="str">
        <f t="shared" si="58"/>
        <v/>
      </c>
      <c r="BS75" s="171" t="str">
        <f t="shared" si="59"/>
        <v/>
      </c>
      <c r="BT75" s="171" t="str">
        <f t="shared" si="60"/>
        <v/>
      </c>
      <c r="BU75" s="171" t="str">
        <f t="shared" si="61"/>
        <v/>
      </c>
      <c r="BV75" s="171" t="str">
        <f t="shared" si="62"/>
        <v/>
      </c>
      <c r="BW75" s="172" t="e">
        <f t="shared" si="63"/>
        <v>#N/A</v>
      </c>
      <c r="BX75" s="173" t="e">
        <f t="shared" si="64"/>
        <v>#N/A</v>
      </c>
      <c r="BY75" s="174" t="str">
        <f t="shared" si="65"/>
        <v/>
      </c>
      <c r="BZ75" s="175"/>
      <c r="CA75" s="176" t="str">
        <f t="shared" si="30"/>
        <v/>
      </c>
      <c r="CB75" s="177" t="str">
        <f t="shared" si="30"/>
        <v/>
      </c>
      <c r="CC75" s="178" t="str">
        <f t="shared" si="30"/>
        <v/>
      </c>
      <c r="CD75" s="177" t="str">
        <f t="shared" si="30"/>
        <v/>
      </c>
      <c r="CE75" s="178" t="str">
        <f t="shared" si="79"/>
        <v/>
      </c>
      <c r="CF75" s="179" t="str">
        <f t="shared" si="66"/>
        <v/>
      </c>
      <c r="CG75" s="179" t="str">
        <f t="shared" si="67"/>
        <v/>
      </c>
      <c r="CH75" s="179" t="str">
        <f t="shared" si="68"/>
        <v/>
      </c>
      <c r="CI75" s="179" t="str">
        <f t="shared" si="69"/>
        <v/>
      </c>
      <c r="CJ75" s="179" t="str">
        <f t="shared" si="70"/>
        <v/>
      </c>
      <c r="CK75" s="179" t="str">
        <f t="shared" si="71"/>
        <v/>
      </c>
      <c r="CL75" s="179" t="str">
        <f t="shared" si="72"/>
        <v/>
      </c>
      <c r="CM75" s="179" t="str">
        <f t="shared" si="73"/>
        <v/>
      </c>
      <c r="CN75" s="179" t="str">
        <f t="shared" si="74"/>
        <v/>
      </c>
      <c r="CO75" s="179" t="str">
        <f t="shared" si="75"/>
        <v/>
      </c>
      <c r="CP75" s="179" t="str">
        <f t="shared" si="76"/>
        <v/>
      </c>
      <c r="CQ75" s="180" t="str">
        <f t="shared" si="77"/>
        <v/>
      </c>
    </row>
    <row r="76" spans="1:95" s="1" customFormat="1" ht="15" customHeight="1">
      <c r="A76" s="16"/>
      <c r="B76" s="210"/>
      <c r="C76" s="53"/>
      <c r="D76" s="212"/>
      <c r="E76" s="57"/>
      <c r="F76" s="80"/>
      <c r="G76" s="208"/>
      <c r="H76" s="80"/>
      <c r="I76" s="208"/>
      <c r="J76" s="25" t="str">
        <f t="shared" si="7"/>
        <v/>
      </c>
      <c r="K76" s="79" t="str">
        <f t="shared" si="78"/>
        <v/>
      </c>
      <c r="L76" s="25" t="str">
        <f t="shared" si="52"/>
        <v>Directly enter the air volume value here!</v>
      </c>
      <c r="M76" s="22"/>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9"/>
      <c r="AQ76" s="103"/>
      <c r="AR76" s="27" t="str">
        <f t="shared" si="8"/>
        <v/>
      </c>
      <c r="AS76" s="63" t="str">
        <f t="shared" si="9"/>
        <v/>
      </c>
      <c r="AT76" s="64" t="str">
        <f t="shared" si="0"/>
        <v/>
      </c>
      <c r="AU76" s="63" t="str">
        <f t="shared" si="0"/>
        <v/>
      </c>
      <c r="AV76" s="64" t="str">
        <f t="shared" si="51"/>
        <v/>
      </c>
      <c r="AW76" s="25" t="str">
        <f t="shared" si="45"/>
        <v/>
      </c>
      <c r="AX76" s="25" t="str">
        <f t="shared" si="1"/>
        <v/>
      </c>
      <c r="AY76" s="25" t="str">
        <f t="shared" si="46"/>
        <v/>
      </c>
      <c r="AZ76" s="25" t="str">
        <f t="shared" si="47"/>
        <v/>
      </c>
      <c r="BA76" s="25" t="str">
        <f t="shared" si="48"/>
        <v/>
      </c>
      <c r="BB76" s="25" t="str">
        <f t="shared" si="49"/>
        <v/>
      </c>
      <c r="BC76" s="25" t="str">
        <f t="shared" si="50"/>
        <v/>
      </c>
      <c r="BD76" s="28" t="str">
        <f t="shared" si="10"/>
        <v/>
      </c>
      <c r="BE76" s="28" t="str">
        <f t="shared" si="11"/>
        <v/>
      </c>
      <c r="BF76" s="28" t="str">
        <f t="shared" si="12"/>
        <v/>
      </c>
      <c r="BG76" s="28" t="str">
        <f t="shared" si="13"/>
        <v/>
      </c>
      <c r="BH76" s="29" t="str">
        <f t="shared" si="14"/>
        <v/>
      </c>
      <c r="BI76" s="166" t="str">
        <f t="shared" si="15"/>
        <v/>
      </c>
      <c r="BJ76" s="167" t="str">
        <f t="shared" si="16"/>
        <v/>
      </c>
      <c r="BK76" s="168"/>
      <c r="BL76" s="169" t="str">
        <f t="shared" si="17"/>
        <v/>
      </c>
      <c r="BM76" s="170" t="str">
        <f t="shared" si="53"/>
        <v/>
      </c>
      <c r="BN76" s="171" t="str">
        <f t="shared" si="54"/>
        <v/>
      </c>
      <c r="BO76" s="171" t="str">
        <f t="shared" si="55"/>
        <v/>
      </c>
      <c r="BP76" s="171" t="str">
        <f t="shared" si="56"/>
        <v/>
      </c>
      <c r="BQ76" s="171" t="str">
        <f t="shared" si="57"/>
        <v/>
      </c>
      <c r="BR76" s="171" t="str">
        <f t="shared" si="58"/>
        <v/>
      </c>
      <c r="BS76" s="171" t="str">
        <f t="shared" si="59"/>
        <v/>
      </c>
      <c r="BT76" s="171" t="str">
        <f t="shared" si="60"/>
        <v/>
      </c>
      <c r="BU76" s="171" t="str">
        <f t="shared" si="61"/>
        <v/>
      </c>
      <c r="BV76" s="171" t="str">
        <f t="shared" si="62"/>
        <v/>
      </c>
      <c r="BW76" s="172" t="e">
        <f t="shared" si="63"/>
        <v>#N/A</v>
      </c>
      <c r="BX76" s="173" t="e">
        <f t="shared" si="64"/>
        <v>#N/A</v>
      </c>
      <c r="BY76" s="174" t="str">
        <f t="shared" si="65"/>
        <v/>
      </c>
      <c r="BZ76" s="175"/>
      <c r="CA76" s="176" t="str">
        <f t="shared" si="30"/>
        <v/>
      </c>
      <c r="CB76" s="177" t="str">
        <f t="shared" si="30"/>
        <v/>
      </c>
      <c r="CC76" s="178" t="str">
        <f t="shared" si="30"/>
        <v/>
      </c>
      <c r="CD76" s="177" t="str">
        <f t="shared" si="30"/>
        <v/>
      </c>
      <c r="CE76" s="178" t="str">
        <f t="shared" si="79"/>
        <v/>
      </c>
      <c r="CF76" s="179" t="str">
        <f t="shared" si="66"/>
        <v/>
      </c>
      <c r="CG76" s="179" t="str">
        <f t="shared" si="67"/>
        <v/>
      </c>
      <c r="CH76" s="179" t="str">
        <f t="shared" si="68"/>
        <v/>
      </c>
      <c r="CI76" s="179" t="str">
        <f t="shared" si="69"/>
        <v/>
      </c>
      <c r="CJ76" s="179" t="str">
        <f t="shared" si="70"/>
        <v/>
      </c>
      <c r="CK76" s="179" t="str">
        <f t="shared" si="71"/>
        <v/>
      </c>
      <c r="CL76" s="179" t="str">
        <f t="shared" si="72"/>
        <v/>
      </c>
      <c r="CM76" s="179" t="str">
        <f t="shared" si="73"/>
        <v/>
      </c>
      <c r="CN76" s="179" t="str">
        <f t="shared" si="74"/>
        <v/>
      </c>
      <c r="CO76" s="179" t="str">
        <f t="shared" si="75"/>
        <v/>
      </c>
      <c r="CP76" s="179" t="str">
        <f t="shared" si="76"/>
        <v/>
      </c>
      <c r="CQ76" s="180" t="str">
        <f t="shared" si="77"/>
        <v/>
      </c>
    </row>
    <row r="77" spans="1:95" s="1" customFormat="1" ht="15" customHeight="1">
      <c r="A77" s="16"/>
      <c r="B77" s="210"/>
      <c r="C77" s="53"/>
      <c r="D77" s="212"/>
      <c r="E77" s="57"/>
      <c r="F77" s="80"/>
      <c r="G77" s="208"/>
      <c r="H77" s="80"/>
      <c r="I77" s="208"/>
      <c r="J77" s="25" t="str">
        <f t="shared" si="7"/>
        <v/>
      </c>
      <c r="K77" s="79" t="str">
        <f t="shared" si="78"/>
        <v/>
      </c>
      <c r="L77" s="25" t="str">
        <f t="shared" si="52"/>
        <v>Directly enter the air volume value here!</v>
      </c>
      <c r="M77" s="22"/>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9"/>
      <c r="AQ77" s="103"/>
      <c r="AR77" s="27" t="str">
        <f t="shared" si="8"/>
        <v/>
      </c>
      <c r="AS77" s="63" t="str">
        <f t="shared" si="9"/>
        <v/>
      </c>
      <c r="AT77" s="64" t="str">
        <f t="shared" si="0"/>
        <v/>
      </c>
      <c r="AU77" s="63" t="str">
        <f t="shared" si="0"/>
        <v/>
      </c>
      <c r="AV77" s="64" t="str">
        <f t="shared" si="51"/>
        <v/>
      </c>
      <c r="AW77" s="25" t="str">
        <f t="shared" si="45"/>
        <v/>
      </c>
      <c r="AX77" s="25" t="str">
        <f t="shared" si="1"/>
        <v/>
      </c>
      <c r="AY77" s="25" t="str">
        <f t="shared" si="46"/>
        <v/>
      </c>
      <c r="AZ77" s="25" t="str">
        <f t="shared" si="47"/>
        <v/>
      </c>
      <c r="BA77" s="25" t="str">
        <f t="shared" si="48"/>
        <v/>
      </c>
      <c r="BB77" s="25" t="str">
        <f t="shared" si="49"/>
        <v/>
      </c>
      <c r="BC77" s="25" t="str">
        <f t="shared" si="50"/>
        <v/>
      </c>
      <c r="BD77" s="28" t="str">
        <f t="shared" si="10"/>
        <v/>
      </c>
      <c r="BE77" s="28" t="str">
        <f t="shared" si="11"/>
        <v/>
      </c>
      <c r="BF77" s="28" t="str">
        <f t="shared" si="12"/>
        <v/>
      </c>
      <c r="BG77" s="28" t="str">
        <f t="shared" si="13"/>
        <v/>
      </c>
      <c r="BH77" s="29" t="str">
        <f t="shared" si="14"/>
        <v/>
      </c>
      <c r="BI77" s="166" t="str">
        <f t="shared" si="15"/>
        <v/>
      </c>
      <c r="BJ77" s="167" t="str">
        <f t="shared" si="16"/>
        <v/>
      </c>
      <c r="BK77" s="168"/>
      <c r="BL77" s="169" t="str">
        <f t="shared" si="17"/>
        <v/>
      </c>
      <c r="BM77" s="170" t="str">
        <f t="shared" si="53"/>
        <v/>
      </c>
      <c r="BN77" s="171" t="str">
        <f t="shared" si="54"/>
        <v/>
      </c>
      <c r="BO77" s="171" t="str">
        <f t="shared" si="55"/>
        <v/>
      </c>
      <c r="BP77" s="171" t="str">
        <f t="shared" si="56"/>
        <v/>
      </c>
      <c r="BQ77" s="171" t="str">
        <f t="shared" si="57"/>
        <v/>
      </c>
      <c r="BR77" s="171" t="str">
        <f t="shared" si="58"/>
        <v/>
      </c>
      <c r="BS77" s="171" t="str">
        <f t="shared" si="59"/>
        <v/>
      </c>
      <c r="BT77" s="171" t="str">
        <f t="shared" si="60"/>
        <v/>
      </c>
      <c r="BU77" s="171" t="str">
        <f t="shared" si="61"/>
        <v/>
      </c>
      <c r="BV77" s="171" t="str">
        <f t="shared" si="62"/>
        <v/>
      </c>
      <c r="BW77" s="172" t="e">
        <f t="shared" si="63"/>
        <v>#N/A</v>
      </c>
      <c r="BX77" s="173" t="e">
        <f t="shared" si="64"/>
        <v>#N/A</v>
      </c>
      <c r="BY77" s="174" t="str">
        <f t="shared" si="65"/>
        <v/>
      </c>
      <c r="BZ77" s="175"/>
      <c r="CA77" s="176" t="str">
        <f t="shared" si="30"/>
        <v/>
      </c>
      <c r="CB77" s="177" t="str">
        <f t="shared" si="30"/>
        <v/>
      </c>
      <c r="CC77" s="178" t="str">
        <f t="shared" si="30"/>
        <v/>
      </c>
      <c r="CD77" s="177" t="str">
        <f t="shared" si="30"/>
        <v/>
      </c>
      <c r="CE77" s="178" t="str">
        <f t="shared" si="79"/>
        <v/>
      </c>
      <c r="CF77" s="179" t="str">
        <f t="shared" si="66"/>
        <v/>
      </c>
      <c r="CG77" s="179" t="str">
        <f t="shared" si="67"/>
        <v/>
      </c>
      <c r="CH77" s="179" t="str">
        <f t="shared" si="68"/>
        <v/>
      </c>
      <c r="CI77" s="179" t="str">
        <f t="shared" si="69"/>
        <v/>
      </c>
      <c r="CJ77" s="179" t="str">
        <f t="shared" si="70"/>
        <v/>
      </c>
      <c r="CK77" s="179" t="str">
        <f t="shared" si="71"/>
        <v/>
      </c>
      <c r="CL77" s="179" t="str">
        <f t="shared" si="72"/>
        <v/>
      </c>
      <c r="CM77" s="179" t="str">
        <f t="shared" si="73"/>
        <v/>
      </c>
      <c r="CN77" s="179" t="str">
        <f t="shared" si="74"/>
        <v/>
      </c>
      <c r="CO77" s="179" t="str">
        <f t="shared" si="75"/>
        <v/>
      </c>
      <c r="CP77" s="179" t="str">
        <f t="shared" si="76"/>
        <v/>
      </c>
      <c r="CQ77" s="180" t="str">
        <f t="shared" si="77"/>
        <v/>
      </c>
    </row>
    <row r="78" spans="1:95" s="1" customFormat="1" ht="15" customHeight="1">
      <c r="A78" s="16"/>
      <c r="B78" s="210"/>
      <c r="C78" s="53"/>
      <c r="D78" s="212"/>
      <c r="E78" s="57"/>
      <c r="F78" s="80"/>
      <c r="G78" s="208"/>
      <c r="H78" s="80"/>
      <c r="I78" s="208"/>
      <c r="J78" s="25" t="str">
        <f t="shared" si="7"/>
        <v/>
      </c>
      <c r="K78" s="79" t="str">
        <f t="shared" si="78"/>
        <v/>
      </c>
      <c r="L78" s="25" t="str">
        <f t="shared" si="52"/>
        <v>Directly enter the air volume value here!</v>
      </c>
      <c r="M78" s="22"/>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9"/>
      <c r="AQ78" s="103"/>
      <c r="AR78" s="27" t="str">
        <f t="shared" si="8"/>
        <v/>
      </c>
      <c r="AS78" s="63" t="str">
        <f t="shared" si="9"/>
        <v/>
      </c>
      <c r="AT78" s="64" t="str">
        <f t="shared" si="0"/>
        <v/>
      </c>
      <c r="AU78" s="63" t="str">
        <f t="shared" si="0"/>
        <v/>
      </c>
      <c r="AV78" s="64" t="str">
        <f t="shared" si="51"/>
        <v/>
      </c>
      <c r="AW78" s="25" t="str">
        <f t="shared" si="45"/>
        <v/>
      </c>
      <c r="AX78" s="25" t="str">
        <f t="shared" si="1"/>
        <v/>
      </c>
      <c r="AY78" s="25" t="str">
        <f t="shared" si="46"/>
        <v/>
      </c>
      <c r="AZ78" s="25" t="str">
        <f t="shared" si="47"/>
        <v/>
      </c>
      <c r="BA78" s="25" t="str">
        <f t="shared" si="48"/>
        <v/>
      </c>
      <c r="BB78" s="25" t="str">
        <f t="shared" si="49"/>
        <v/>
      </c>
      <c r="BC78" s="25" t="str">
        <f t="shared" si="50"/>
        <v/>
      </c>
      <c r="BD78" s="28" t="str">
        <f t="shared" si="10"/>
        <v/>
      </c>
      <c r="BE78" s="28" t="str">
        <f t="shared" si="11"/>
        <v/>
      </c>
      <c r="BF78" s="28" t="str">
        <f t="shared" si="12"/>
        <v/>
      </c>
      <c r="BG78" s="28" t="str">
        <f t="shared" si="13"/>
        <v/>
      </c>
      <c r="BH78" s="29" t="str">
        <f t="shared" si="14"/>
        <v/>
      </c>
      <c r="BI78" s="166" t="str">
        <f t="shared" si="15"/>
        <v/>
      </c>
      <c r="BJ78" s="167" t="str">
        <f t="shared" si="16"/>
        <v/>
      </c>
      <c r="BK78" s="168"/>
      <c r="BL78" s="169" t="str">
        <f t="shared" si="17"/>
        <v/>
      </c>
      <c r="BM78" s="170" t="str">
        <f t="shared" si="53"/>
        <v/>
      </c>
      <c r="BN78" s="171" t="str">
        <f t="shared" si="54"/>
        <v/>
      </c>
      <c r="BO78" s="171" t="str">
        <f t="shared" si="55"/>
        <v/>
      </c>
      <c r="BP78" s="171" t="str">
        <f t="shared" si="56"/>
        <v/>
      </c>
      <c r="BQ78" s="171" t="str">
        <f t="shared" si="57"/>
        <v/>
      </c>
      <c r="BR78" s="171" t="str">
        <f t="shared" si="58"/>
        <v/>
      </c>
      <c r="BS78" s="171" t="str">
        <f t="shared" si="59"/>
        <v/>
      </c>
      <c r="BT78" s="171" t="str">
        <f t="shared" si="60"/>
        <v/>
      </c>
      <c r="BU78" s="171" t="str">
        <f t="shared" si="61"/>
        <v/>
      </c>
      <c r="BV78" s="171" t="str">
        <f t="shared" si="62"/>
        <v/>
      </c>
      <c r="BW78" s="172" t="e">
        <f t="shared" si="63"/>
        <v>#N/A</v>
      </c>
      <c r="BX78" s="173" t="e">
        <f t="shared" si="64"/>
        <v>#N/A</v>
      </c>
      <c r="BY78" s="174" t="str">
        <f t="shared" si="65"/>
        <v/>
      </c>
      <c r="BZ78" s="175"/>
      <c r="CA78" s="176" t="str">
        <f t="shared" si="30"/>
        <v/>
      </c>
      <c r="CB78" s="177" t="str">
        <f t="shared" si="30"/>
        <v/>
      </c>
      <c r="CC78" s="178" t="str">
        <f t="shared" si="30"/>
        <v/>
      </c>
      <c r="CD78" s="177" t="str">
        <f t="shared" si="30"/>
        <v/>
      </c>
      <c r="CE78" s="178" t="str">
        <f t="shared" si="79"/>
        <v/>
      </c>
      <c r="CF78" s="179" t="str">
        <f t="shared" si="66"/>
        <v/>
      </c>
      <c r="CG78" s="179" t="str">
        <f t="shared" si="67"/>
        <v/>
      </c>
      <c r="CH78" s="179" t="str">
        <f t="shared" si="68"/>
        <v/>
      </c>
      <c r="CI78" s="179" t="str">
        <f t="shared" si="69"/>
        <v/>
      </c>
      <c r="CJ78" s="179" t="str">
        <f t="shared" si="70"/>
        <v/>
      </c>
      <c r="CK78" s="179" t="str">
        <f t="shared" si="71"/>
        <v/>
      </c>
      <c r="CL78" s="179" t="str">
        <f t="shared" si="72"/>
        <v/>
      </c>
      <c r="CM78" s="179" t="str">
        <f t="shared" si="73"/>
        <v/>
      </c>
      <c r="CN78" s="179" t="str">
        <f t="shared" si="74"/>
        <v/>
      </c>
      <c r="CO78" s="179" t="str">
        <f t="shared" si="75"/>
        <v/>
      </c>
      <c r="CP78" s="179" t="str">
        <f t="shared" si="76"/>
        <v/>
      </c>
      <c r="CQ78" s="180" t="str">
        <f t="shared" si="77"/>
        <v/>
      </c>
    </row>
    <row r="79" spans="1:95" s="1" customFormat="1" ht="15" customHeight="1">
      <c r="A79" s="16"/>
      <c r="B79" s="210"/>
      <c r="C79" s="53"/>
      <c r="D79" s="212"/>
      <c r="E79" s="57"/>
      <c r="F79" s="80"/>
      <c r="G79" s="208"/>
      <c r="H79" s="80"/>
      <c r="I79" s="208"/>
      <c r="J79" s="25" t="str">
        <f t="shared" ref="J79:J96" si="80">IF($J$9="No",AVERAGE(F79,H79),"")</f>
        <v/>
      </c>
      <c r="K79" s="79" t="str">
        <f t="shared" si="78"/>
        <v/>
      </c>
      <c r="L79" s="25" t="str">
        <f t="shared" si="52"/>
        <v>Directly enter the air volume value here!</v>
      </c>
      <c r="M79" s="22"/>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9"/>
      <c r="AQ79" s="103"/>
      <c r="AR79" s="27" t="str">
        <f t="shared" ref="AR79:AR116" si="81">IF(A79="","",A79)</f>
        <v/>
      </c>
      <c r="AS79" s="63" t="str">
        <f t="shared" ref="AS79:AV116" si="82">IF(B79="","",B79)</f>
        <v/>
      </c>
      <c r="AT79" s="64" t="str">
        <f t="shared" si="0"/>
        <v/>
      </c>
      <c r="AU79" s="63" t="str">
        <f t="shared" si="0"/>
        <v/>
      </c>
      <c r="AV79" s="64" t="str">
        <f t="shared" si="51"/>
        <v/>
      </c>
      <c r="AW79" s="25" t="str">
        <f t="shared" ref="AW79:AW116" si="83">IF(OR($A79="",AC79="",AK79=""),"",1000/$AW$9*(($AC79-$AD79)*$AE$7+($AK79-$AL79)*$AG$7)/$L79)</f>
        <v/>
      </c>
      <c r="AX79" s="25" t="str">
        <f t="shared" ref="AX79:AX116" si="84">IF($A79="","",IF($AE79="","",1000/$AX$9*($AE79-$AF79)*$AE$7/$L79))</f>
        <v/>
      </c>
      <c r="AY79" s="25" t="str">
        <f t="shared" si="46"/>
        <v/>
      </c>
      <c r="AZ79" s="25" t="str">
        <f t="shared" si="47"/>
        <v/>
      </c>
      <c r="BA79" s="25" t="str">
        <f t="shared" ref="BA79:BA116" si="85">IF($A79="","",IF($M79="","",1000/$BA$9*($M79-$N79)*$AC$7/$L79))</f>
        <v/>
      </c>
      <c r="BB79" s="25" t="str">
        <f t="shared" si="49"/>
        <v/>
      </c>
      <c r="BC79" s="25" t="str">
        <f t="shared" ref="BC79:BC116" si="86">IF($A79="","",IF($Q79="","",1000/$BC$9*($Q79-$R79)*$AC$7/$L79))</f>
        <v/>
      </c>
      <c r="BD79" s="28" t="str">
        <f t="shared" ref="BD79:BD116" si="87">IF($A79="","",IF($S79="","",1000/$BD$9*($S79-$T79)*$AC$7/$L79))</f>
        <v/>
      </c>
      <c r="BE79" s="28" t="str">
        <f t="shared" ref="BE79:BE116" si="88">IF($A79="","",IF($U79="","",1000/$BE$9*($U79-$V79)*$AC$7/$L79))</f>
        <v/>
      </c>
      <c r="BF79" s="28" t="str">
        <f t="shared" ref="BF79:BF116" si="89">IF($A79="","",IF($W79="","",1000/$BF$9*($W79-$X79)*$AC$7/$L79))</f>
        <v/>
      </c>
      <c r="BG79" s="28" t="str">
        <f t="shared" ref="BG79:BG116" si="90">IF($A79="","",IF($Y79="","",1000/$BG$9*($Y79-$Z79)*$AC$7/$L79))</f>
        <v/>
      </c>
      <c r="BH79" s="29" t="str">
        <f t="shared" ref="BH79:BH116" si="91">IF($A79="","",IF($AA79="","",1000/$BH$9*($AA79-$AB79)*$AC$7/$L79))</f>
        <v/>
      </c>
      <c r="BI79" s="166" t="str">
        <f t="shared" ref="BI79:BI116" si="92">IF(OR($B79="",BA79="",BE79=""),"",BA79-0.06028*BE79)</f>
        <v/>
      </c>
      <c r="BJ79" s="167" t="str">
        <f t="shared" ref="BJ79:BJ116" si="93">IF(OR($B79="",BE79="",BH79=""),"",BH79-0.02161*BE79)</f>
        <v/>
      </c>
      <c r="BK79" s="168"/>
      <c r="BL79" s="169" t="str">
        <f t="shared" ref="BL79:BL116" si="94">IF($A79="","",$A79)</f>
        <v/>
      </c>
      <c r="BM79" s="170" t="str">
        <f t="shared" ref="BM79:BM116" si="95">IF($A79="","",IF($M79="","",$BM$9*1000*$M79/$BM$8))</f>
        <v/>
      </c>
      <c r="BN79" s="171" t="str">
        <f t="shared" ref="BN79:BN116" si="96">IF($A79="","",IF($O79="","",$BN$9*1000*$O79/$BN$8))</f>
        <v/>
      </c>
      <c r="BO79" s="171" t="str">
        <f t="shared" ref="BO79:BO116" si="97">IF($A79="","",IF($Q79="","",$BO$9*1000*Q79/$BO$8))</f>
        <v/>
      </c>
      <c r="BP79" s="171" t="str">
        <f t="shared" si="56"/>
        <v/>
      </c>
      <c r="BQ79" s="171" t="str">
        <f t="shared" ref="BQ79:BQ116" si="98">IF($A79="","",IF($U79="","",$BQ$9*1000*U79/$BQ$8))</f>
        <v/>
      </c>
      <c r="BR79" s="171" t="str">
        <f t="shared" ref="BR79:BR116" si="99">IF($A79="","",IF($W79="","",$BR$9*1000*$W79/$BR$8))</f>
        <v/>
      </c>
      <c r="BS79" s="171" t="str">
        <f t="shared" ref="BS79:BS116" si="100">IF($A79="","",IF($Y79="","",$BS$9*1000*$Y79/$BS$8))</f>
        <v/>
      </c>
      <c r="BT79" s="171" t="str">
        <f t="shared" ref="BT79:BT116" si="101">IF($A79="","",IF($AA79="","",$BT$9*1000*$AA79/$BT$8))</f>
        <v/>
      </c>
      <c r="BU79" s="171" t="str">
        <f t="shared" ref="BU79:BU116" si="102">IF(OR($A79="",COUNT($BM79:$BO79)&lt;3),"",(SUM($BM79:$BO79)))</f>
        <v/>
      </c>
      <c r="BV79" s="171" t="str">
        <f t="shared" ref="BV79:BV116" si="103">IF(OR($A79="",COUNT($BP79:$BT79)&lt;5),"",SUM($BP79:$BT79))</f>
        <v/>
      </c>
      <c r="BW79" s="172" t="e">
        <f t="shared" ref="BW79:BW116" si="104">IF(OR($B79="",BU79="",BV79=""),NA(),BU79+BV79)</f>
        <v>#N/A</v>
      </c>
      <c r="BX79" s="173" t="e">
        <f t="shared" ref="BX79:BX116" si="105">IF(OR($A79="",$BU79="",$BV79=""),NA(),100*($BV79-$BU79)/($BV79+$BU79))</f>
        <v>#N/A</v>
      </c>
      <c r="BY79" s="174" t="str">
        <f t="shared" si="65"/>
        <v/>
      </c>
      <c r="BZ79" s="175"/>
      <c r="CA79" s="176" t="str">
        <f t="shared" ref="CA79:CD116" si="106">IF(A79="","",A79)</f>
        <v/>
      </c>
      <c r="CB79" s="177" t="str">
        <f t="shared" si="106"/>
        <v/>
      </c>
      <c r="CC79" s="178" t="str">
        <f t="shared" si="106"/>
        <v/>
      </c>
      <c r="CD79" s="177" t="str">
        <f t="shared" si="106"/>
        <v/>
      </c>
      <c r="CE79" s="178" t="str">
        <f t="shared" si="79"/>
        <v/>
      </c>
      <c r="CF79" s="179" t="str">
        <f t="shared" si="66"/>
        <v/>
      </c>
      <c r="CG79" s="179" t="str">
        <f t="shared" si="67"/>
        <v/>
      </c>
      <c r="CH79" s="179" t="str">
        <f t="shared" si="68"/>
        <v/>
      </c>
      <c r="CI79" s="179" t="str">
        <f t="shared" si="69"/>
        <v/>
      </c>
      <c r="CJ79" s="179" t="str">
        <f t="shared" ref="CJ79:CJ116" si="107">IF(ISNUMBER(BA79)=FALSE,"",BA79*$CJ$9/1000)</f>
        <v/>
      </c>
      <c r="CK79" s="179" t="str">
        <f t="shared" ref="CK79:CK116" si="108">IF(ISNUMBER(BB79)=FALSE,"",BB79*$CK$9/1000)</f>
        <v/>
      </c>
      <c r="CL79" s="179" t="str">
        <f t="shared" ref="CL79:CL116" si="109">IF(ISNUMBER(BC79)=FALSE,"",BC79*$CL$9/1000)</f>
        <v/>
      </c>
      <c r="CM79" s="179" t="str">
        <f t="shared" ref="CM79:CM116" si="110">IF(ISNUMBER(BD79)=FALSE,"",BD79*$CM$9/1000)</f>
        <v/>
      </c>
      <c r="CN79" s="179" t="str">
        <f t="shared" ref="CN79:CN116" si="111">IF(ISNUMBER(BE79)=FALSE,"",BE79*$CN$9/1000)</f>
        <v/>
      </c>
      <c r="CO79" s="179" t="str">
        <f t="shared" ref="CO79:CO116" si="112">IF(ISNUMBER(BF79)=FALSE,"",BF79*$CO$9/1000)</f>
        <v/>
      </c>
      <c r="CP79" s="179" t="str">
        <f t="shared" ref="CP79:CP116" si="113">IF(ISNUMBER(BG79)=FALSE,"",BG79*$CP$9/1000)</f>
        <v/>
      </c>
      <c r="CQ79" s="180" t="str">
        <f t="shared" ref="CQ79:CQ116" si="114">IF(ISNUMBER(BH79)=FALSE,"",BH79*$CQ$9/1000)</f>
        <v/>
      </c>
    </row>
    <row r="80" spans="1:95" s="1" customFormat="1" ht="15" customHeight="1">
      <c r="A80" s="16"/>
      <c r="B80" s="210"/>
      <c r="C80" s="53"/>
      <c r="D80" s="212"/>
      <c r="E80" s="57"/>
      <c r="F80" s="80"/>
      <c r="G80" s="208"/>
      <c r="H80" s="80"/>
      <c r="I80" s="208"/>
      <c r="J80" s="25" t="str">
        <f t="shared" si="80"/>
        <v/>
      </c>
      <c r="K80" s="79" t="str">
        <f t="shared" si="78"/>
        <v/>
      </c>
      <c r="L80" s="25" t="str">
        <f t="shared" ref="L80:L115" si="115">IF($J$9="NO",K80*(20+273)/(J80+273),"Directly enter the air volume value here!")</f>
        <v>Directly enter the air volume value here!</v>
      </c>
      <c r="M80" s="22"/>
      <c r="N80" s="18"/>
      <c r="O80" s="18"/>
      <c r="P80" s="18"/>
      <c r="Q80" s="18"/>
      <c r="R80" s="18"/>
      <c r="S80" s="18"/>
      <c r="T80" s="18"/>
      <c r="U80" s="18"/>
      <c r="V80" s="18"/>
      <c r="W80" s="18"/>
      <c r="X80" s="18"/>
      <c r="Y80" s="18"/>
      <c r="Z80" s="18"/>
      <c r="AA80" s="109"/>
      <c r="AB80" s="109"/>
      <c r="AC80" s="18"/>
      <c r="AD80" s="18"/>
      <c r="AE80" s="18"/>
      <c r="AF80" s="18"/>
      <c r="AG80" s="18"/>
      <c r="AH80" s="18"/>
      <c r="AI80" s="18"/>
      <c r="AJ80" s="18"/>
      <c r="AK80" s="18"/>
      <c r="AL80" s="18"/>
      <c r="AM80" s="18"/>
      <c r="AN80" s="18"/>
      <c r="AO80" s="18"/>
      <c r="AP80" s="19"/>
      <c r="AQ80" s="103"/>
      <c r="AR80" s="27" t="str">
        <f t="shared" si="81"/>
        <v/>
      </c>
      <c r="AS80" s="63" t="str">
        <f t="shared" si="82"/>
        <v/>
      </c>
      <c r="AT80" s="64" t="str">
        <f t="shared" si="0"/>
        <v/>
      </c>
      <c r="AU80" s="63" t="str">
        <f t="shared" si="0"/>
        <v/>
      </c>
      <c r="AV80" s="64" t="str">
        <f t="shared" si="51"/>
        <v/>
      </c>
      <c r="AW80" s="25" t="str">
        <f t="shared" si="83"/>
        <v/>
      </c>
      <c r="AX80" s="25" t="str">
        <f t="shared" si="84"/>
        <v/>
      </c>
      <c r="AY80" s="25" t="str">
        <f t="shared" ref="AY80:AY116" si="116">IF(OR($A80="",AG80="",AM80=""),"",1000/$AY$9*(($AG80-$AH80)*$AE$7+($AM80-$AN80)*$AG$7)/$L80)</f>
        <v/>
      </c>
      <c r="AZ80" s="25" t="str">
        <f t="shared" ref="AZ80:AZ116" si="117">IF(OR($A80="",AI80="",AO80=""),"",1000/$AZ$9*(($AI80-$AJ80)*$AE$7+($AO80-$AP80)*$AI$7)/$L80)</f>
        <v/>
      </c>
      <c r="BA80" s="25" t="str">
        <f t="shared" si="85"/>
        <v/>
      </c>
      <c r="BB80" s="25" t="str">
        <f t="shared" ref="BB80:BB116" si="118">IF($A80="","",IF($L80="","",1000/$BB$9*($O80-$P80)*$AC$7/$L80))</f>
        <v/>
      </c>
      <c r="BC80" s="25" t="str">
        <f t="shared" si="86"/>
        <v/>
      </c>
      <c r="BD80" s="28" t="str">
        <f t="shared" si="87"/>
        <v/>
      </c>
      <c r="BE80" s="28" t="str">
        <f t="shared" si="88"/>
        <v/>
      </c>
      <c r="BF80" s="28" t="str">
        <f t="shared" si="89"/>
        <v/>
      </c>
      <c r="BG80" s="28" t="str">
        <f t="shared" si="90"/>
        <v/>
      </c>
      <c r="BH80" s="29" t="str">
        <f t="shared" si="91"/>
        <v/>
      </c>
      <c r="BI80" s="166" t="str">
        <f t="shared" si="92"/>
        <v/>
      </c>
      <c r="BJ80" s="167" t="str">
        <f t="shared" si="93"/>
        <v/>
      </c>
      <c r="BK80" s="168"/>
      <c r="BL80" s="169" t="str">
        <f t="shared" si="94"/>
        <v/>
      </c>
      <c r="BM80" s="170" t="str">
        <f t="shared" si="95"/>
        <v/>
      </c>
      <c r="BN80" s="171" t="str">
        <f t="shared" si="96"/>
        <v/>
      </c>
      <c r="BO80" s="171" t="str">
        <f t="shared" si="97"/>
        <v/>
      </c>
      <c r="BP80" s="171" t="str">
        <f t="shared" ref="BP80:BP116" si="119">IF($A80="","",IF($S80="","",$BP$9*1000*$S80/$BP$8))</f>
        <v/>
      </c>
      <c r="BQ80" s="171" t="str">
        <f t="shared" si="98"/>
        <v/>
      </c>
      <c r="BR80" s="171" t="str">
        <f t="shared" si="99"/>
        <v/>
      </c>
      <c r="BS80" s="171" t="str">
        <f t="shared" si="100"/>
        <v/>
      </c>
      <c r="BT80" s="171" t="str">
        <f t="shared" si="101"/>
        <v/>
      </c>
      <c r="BU80" s="171" t="str">
        <f t="shared" si="102"/>
        <v/>
      </c>
      <c r="BV80" s="171" t="str">
        <f t="shared" si="103"/>
        <v/>
      </c>
      <c r="BW80" s="172" t="e">
        <f t="shared" si="104"/>
        <v>#N/A</v>
      </c>
      <c r="BX80" s="173" t="e">
        <f t="shared" si="105"/>
        <v>#N/A</v>
      </c>
      <c r="BY80" s="174" t="str">
        <f t="shared" si="65"/>
        <v/>
      </c>
      <c r="BZ80" s="42"/>
      <c r="CA80" s="176" t="str">
        <f t="shared" si="106"/>
        <v/>
      </c>
      <c r="CB80" s="177" t="str">
        <f t="shared" si="106"/>
        <v/>
      </c>
      <c r="CC80" s="178" t="str">
        <f t="shared" si="106"/>
        <v/>
      </c>
      <c r="CD80" s="177" t="str">
        <f t="shared" si="106"/>
        <v/>
      </c>
      <c r="CE80" s="178" t="str">
        <f t="shared" si="79"/>
        <v/>
      </c>
      <c r="CF80" s="179" t="str">
        <f t="shared" si="66"/>
        <v/>
      </c>
      <c r="CG80" s="179" t="str">
        <f t="shared" si="67"/>
        <v/>
      </c>
      <c r="CH80" s="179" t="str">
        <f t="shared" si="68"/>
        <v/>
      </c>
      <c r="CI80" s="179" t="str">
        <f t="shared" si="69"/>
        <v/>
      </c>
      <c r="CJ80" s="179" t="str">
        <f t="shared" si="107"/>
        <v/>
      </c>
      <c r="CK80" s="179" t="str">
        <f t="shared" si="108"/>
        <v/>
      </c>
      <c r="CL80" s="179" t="str">
        <f t="shared" si="109"/>
        <v/>
      </c>
      <c r="CM80" s="179" t="str">
        <f t="shared" si="110"/>
        <v/>
      </c>
      <c r="CN80" s="179" t="str">
        <f t="shared" si="111"/>
        <v/>
      </c>
      <c r="CO80" s="179" t="str">
        <f t="shared" si="112"/>
        <v/>
      </c>
      <c r="CP80" s="179" t="str">
        <f t="shared" si="113"/>
        <v/>
      </c>
      <c r="CQ80" s="180" t="str">
        <f t="shared" si="114"/>
        <v/>
      </c>
    </row>
    <row r="81" spans="1:95" s="1" customFormat="1" ht="15" customHeight="1">
      <c r="A81" s="16"/>
      <c r="B81" s="210"/>
      <c r="C81" s="53"/>
      <c r="D81" s="212"/>
      <c r="E81" s="57"/>
      <c r="F81" s="80"/>
      <c r="G81" s="208"/>
      <c r="H81" s="80"/>
      <c r="I81" s="208"/>
      <c r="J81" s="25" t="str">
        <f t="shared" si="80"/>
        <v/>
      </c>
      <c r="K81" s="79" t="str">
        <f t="shared" si="78"/>
        <v/>
      </c>
      <c r="L81" s="25" t="str">
        <f t="shared" si="115"/>
        <v>Directly enter the air volume value here!</v>
      </c>
      <c r="M81" s="22"/>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9"/>
      <c r="AQ81" s="103"/>
      <c r="AR81" s="27" t="str">
        <f t="shared" si="81"/>
        <v/>
      </c>
      <c r="AS81" s="63" t="str">
        <f t="shared" si="82"/>
        <v/>
      </c>
      <c r="AT81" s="64" t="str">
        <f t="shared" si="0"/>
        <v/>
      </c>
      <c r="AU81" s="63" t="str">
        <f t="shared" si="0"/>
        <v/>
      </c>
      <c r="AV81" s="64" t="str">
        <f t="shared" si="51"/>
        <v/>
      </c>
      <c r="AW81" s="25" t="str">
        <f t="shared" si="83"/>
        <v/>
      </c>
      <c r="AX81" s="25" t="str">
        <f t="shared" si="84"/>
        <v/>
      </c>
      <c r="AY81" s="25" t="str">
        <f t="shared" si="116"/>
        <v/>
      </c>
      <c r="AZ81" s="25" t="str">
        <f t="shared" si="117"/>
        <v/>
      </c>
      <c r="BA81" s="25" t="str">
        <f t="shared" si="85"/>
        <v/>
      </c>
      <c r="BB81" s="25" t="str">
        <f t="shared" si="118"/>
        <v/>
      </c>
      <c r="BC81" s="25" t="str">
        <f t="shared" si="86"/>
        <v/>
      </c>
      <c r="BD81" s="28" t="str">
        <f t="shared" si="87"/>
        <v/>
      </c>
      <c r="BE81" s="28" t="str">
        <f t="shared" si="88"/>
        <v/>
      </c>
      <c r="BF81" s="28" t="str">
        <f t="shared" si="89"/>
        <v/>
      </c>
      <c r="BG81" s="28" t="str">
        <f t="shared" si="90"/>
        <v/>
      </c>
      <c r="BH81" s="29" t="str">
        <f t="shared" si="91"/>
        <v/>
      </c>
      <c r="BI81" s="166" t="str">
        <f t="shared" si="92"/>
        <v/>
      </c>
      <c r="BJ81" s="167" t="str">
        <f t="shared" si="93"/>
        <v/>
      </c>
      <c r="BK81" s="168"/>
      <c r="BL81" s="169" t="str">
        <f t="shared" si="94"/>
        <v/>
      </c>
      <c r="BM81" s="170" t="str">
        <f t="shared" si="95"/>
        <v/>
      </c>
      <c r="BN81" s="171" t="str">
        <f t="shared" si="96"/>
        <v/>
      </c>
      <c r="BO81" s="171" t="str">
        <f t="shared" si="97"/>
        <v/>
      </c>
      <c r="BP81" s="171" t="str">
        <f t="shared" si="119"/>
        <v/>
      </c>
      <c r="BQ81" s="171" t="str">
        <f t="shared" si="98"/>
        <v/>
      </c>
      <c r="BR81" s="171" t="str">
        <f t="shared" si="99"/>
        <v/>
      </c>
      <c r="BS81" s="171" t="str">
        <f t="shared" si="100"/>
        <v/>
      </c>
      <c r="BT81" s="171" t="str">
        <f t="shared" si="101"/>
        <v/>
      </c>
      <c r="BU81" s="171" t="str">
        <f t="shared" si="102"/>
        <v/>
      </c>
      <c r="BV81" s="171" t="str">
        <f t="shared" si="103"/>
        <v/>
      </c>
      <c r="BW81" s="172" t="e">
        <f t="shared" si="104"/>
        <v>#N/A</v>
      </c>
      <c r="BX81" s="173" t="e">
        <f t="shared" si="105"/>
        <v>#N/A</v>
      </c>
      <c r="BY81" s="174" t="str">
        <f t="shared" si="65"/>
        <v/>
      </c>
      <c r="BZ81" s="42"/>
      <c r="CA81" s="176" t="str">
        <f t="shared" si="106"/>
        <v/>
      </c>
      <c r="CB81" s="177" t="str">
        <f t="shared" si="106"/>
        <v/>
      </c>
      <c r="CC81" s="178" t="str">
        <f t="shared" si="106"/>
        <v/>
      </c>
      <c r="CD81" s="177" t="str">
        <f t="shared" si="106"/>
        <v/>
      </c>
      <c r="CE81" s="178" t="str">
        <f t="shared" si="79"/>
        <v/>
      </c>
      <c r="CF81" s="179" t="str">
        <f t="shared" si="66"/>
        <v/>
      </c>
      <c r="CG81" s="179" t="str">
        <f t="shared" si="67"/>
        <v/>
      </c>
      <c r="CH81" s="179" t="str">
        <f t="shared" si="68"/>
        <v/>
      </c>
      <c r="CI81" s="179" t="str">
        <f t="shared" si="69"/>
        <v/>
      </c>
      <c r="CJ81" s="179" t="str">
        <f t="shared" si="107"/>
        <v/>
      </c>
      <c r="CK81" s="179" t="str">
        <f t="shared" si="108"/>
        <v/>
      </c>
      <c r="CL81" s="179" t="str">
        <f t="shared" si="109"/>
        <v/>
      </c>
      <c r="CM81" s="179" t="str">
        <f t="shared" si="110"/>
        <v/>
      </c>
      <c r="CN81" s="179" t="str">
        <f t="shared" si="111"/>
        <v/>
      </c>
      <c r="CO81" s="179" t="str">
        <f t="shared" si="112"/>
        <v/>
      </c>
      <c r="CP81" s="179" t="str">
        <f t="shared" si="113"/>
        <v/>
      </c>
      <c r="CQ81" s="180" t="str">
        <f t="shared" si="114"/>
        <v/>
      </c>
    </row>
    <row r="82" spans="1:95" s="1" customFormat="1" ht="15" customHeight="1">
      <c r="A82" s="16"/>
      <c r="B82" s="210"/>
      <c r="C82" s="53"/>
      <c r="D82" s="212"/>
      <c r="E82" s="57"/>
      <c r="F82" s="80"/>
      <c r="G82" s="208"/>
      <c r="H82" s="80"/>
      <c r="I82" s="208"/>
      <c r="J82" s="25" t="str">
        <f t="shared" si="80"/>
        <v/>
      </c>
      <c r="K82" s="79" t="str">
        <f t="shared" si="78"/>
        <v/>
      </c>
      <c r="L82" s="25" t="str">
        <f t="shared" si="115"/>
        <v>Directly enter the air volume value here!</v>
      </c>
      <c r="M82" s="22"/>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9"/>
      <c r="AQ82" s="103"/>
      <c r="AR82" s="27" t="str">
        <f t="shared" si="81"/>
        <v/>
      </c>
      <c r="AS82" s="63" t="str">
        <f t="shared" si="82"/>
        <v/>
      </c>
      <c r="AT82" s="64" t="str">
        <f t="shared" si="0"/>
        <v/>
      </c>
      <c r="AU82" s="63" t="str">
        <f t="shared" si="0"/>
        <v/>
      </c>
      <c r="AV82" s="64" t="str">
        <f t="shared" si="51"/>
        <v/>
      </c>
      <c r="AW82" s="25" t="str">
        <f t="shared" si="83"/>
        <v/>
      </c>
      <c r="AX82" s="25" t="str">
        <f t="shared" si="84"/>
        <v/>
      </c>
      <c r="AY82" s="25" t="str">
        <f t="shared" si="116"/>
        <v/>
      </c>
      <c r="AZ82" s="25" t="str">
        <f t="shared" si="117"/>
        <v/>
      </c>
      <c r="BA82" s="25" t="str">
        <f t="shared" si="85"/>
        <v/>
      </c>
      <c r="BB82" s="25" t="str">
        <f t="shared" si="118"/>
        <v/>
      </c>
      <c r="BC82" s="25" t="str">
        <f t="shared" si="86"/>
        <v/>
      </c>
      <c r="BD82" s="28" t="str">
        <f t="shared" si="87"/>
        <v/>
      </c>
      <c r="BE82" s="28" t="str">
        <f t="shared" si="88"/>
        <v/>
      </c>
      <c r="BF82" s="28" t="str">
        <f t="shared" si="89"/>
        <v/>
      </c>
      <c r="BG82" s="28" t="str">
        <f t="shared" si="90"/>
        <v/>
      </c>
      <c r="BH82" s="29" t="str">
        <f t="shared" si="91"/>
        <v/>
      </c>
      <c r="BI82" s="166" t="str">
        <f t="shared" si="92"/>
        <v/>
      </c>
      <c r="BJ82" s="167" t="str">
        <f t="shared" si="93"/>
        <v/>
      </c>
      <c r="BK82" s="168"/>
      <c r="BL82" s="169" t="str">
        <f t="shared" si="94"/>
        <v/>
      </c>
      <c r="BM82" s="170" t="str">
        <f t="shared" si="95"/>
        <v/>
      </c>
      <c r="BN82" s="171" t="str">
        <f t="shared" si="96"/>
        <v/>
      </c>
      <c r="BO82" s="171" t="str">
        <f t="shared" si="97"/>
        <v/>
      </c>
      <c r="BP82" s="171" t="str">
        <f t="shared" si="119"/>
        <v/>
      </c>
      <c r="BQ82" s="171" t="str">
        <f t="shared" si="98"/>
        <v/>
      </c>
      <c r="BR82" s="171" t="str">
        <f t="shared" si="99"/>
        <v/>
      </c>
      <c r="BS82" s="171" t="str">
        <f t="shared" si="100"/>
        <v/>
      </c>
      <c r="BT82" s="171" t="str">
        <f t="shared" si="101"/>
        <v/>
      </c>
      <c r="BU82" s="171" t="str">
        <f t="shared" si="102"/>
        <v/>
      </c>
      <c r="BV82" s="171" t="str">
        <f t="shared" si="103"/>
        <v/>
      </c>
      <c r="BW82" s="172" t="e">
        <f t="shared" si="104"/>
        <v>#N/A</v>
      </c>
      <c r="BX82" s="173" t="e">
        <f t="shared" si="105"/>
        <v>#N/A</v>
      </c>
      <c r="BY82" s="174" t="str">
        <f t="shared" si="65"/>
        <v/>
      </c>
      <c r="BZ82" s="42"/>
      <c r="CA82" s="176" t="str">
        <f t="shared" si="106"/>
        <v/>
      </c>
      <c r="CB82" s="177" t="str">
        <f t="shared" si="106"/>
        <v/>
      </c>
      <c r="CC82" s="178" t="str">
        <f t="shared" si="106"/>
        <v/>
      </c>
      <c r="CD82" s="177" t="str">
        <f t="shared" si="106"/>
        <v/>
      </c>
      <c r="CE82" s="178" t="str">
        <f t="shared" si="79"/>
        <v/>
      </c>
      <c r="CF82" s="179" t="str">
        <f t="shared" si="66"/>
        <v/>
      </c>
      <c r="CG82" s="179" t="str">
        <f t="shared" si="67"/>
        <v/>
      </c>
      <c r="CH82" s="179" t="str">
        <f t="shared" si="68"/>
        <v/>
      </c>
      <c r="CI82" s="179" t="str">
        <f t="shared" si="69"/>
        <v/>
      </c>
      <c r="CJ82" s="179" t="str">
        <f t="shared" si="107"/>
        <v/>
      </c>
      <c r="CK82" s="179" t="str">
        <f t="shared" si="108"/>
        <v/>
      </c>
      <c r="CL82" s="179" t="str">
        <f t="shared" si="109"/>
        <v/>
      </c>
      <c r="CM82" s="179" t="str">
        <f t="shared" si="110"/>
        <v/>
      </c>
      <c r="CN82" s="179" t="str">
        <f t="shared" si="111"/>
        <v/>
      </c>
      <c r="CO82" s="179" t="str">
        <f t="shared" si="112"/>
        <v/>
      </c>
      <c r="CP82" s="179" t="str">
        <f t="shared" si="113"/>
        <v/>
      </c>
      <c r="CQ82" s="180" t="str">
        <f t="shared" si="114"/>
        <v/>
      </c>
    </row>
    <row r="83" spans="1:95" s="1" customFormat="1" ht="15" customHeight="1">
      <c r="A83" s="16"/>
      <c r="B83" s="210"/>
      <c r="C83" s="53"/>
      <c r="D83" s="212"/>
      <c r="E83" s="57"/>
      <c r="F83" s="80"/>
      <c r="G83" s="208"/>
      <c r="H83" s="80"/>
      <c r="I83" s="208"/>
      <c r="J83" s="25" t="str">
        <f t="shared" si="80"/>
        <v/>
      </c>
      <c r="K83" s="79" t="str">
        <f>IF($J$9="No",(I83-G83)/1000,"")</f>
        <v/>
      </c>
      <c r="L83" s="25" t="str">
        <f t="shared" si="115"/>
        <v>Directly enter the air volume value here!</v>
      </c>
      <c r="M83" s="22"/>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9"/>
      <c r="AQ83" s="103"/>
      <c r="AR83" s="27" t="str">
        <f t="shared" si="81"/>
        <v/>
      </c>
      <c r="AS83" s="63" t="str">
        <f t="shared" si="82"/>
        <v/>
      </c>
      <c r="AT83" s="64" t="str">
        <f t="shared" si="0"/>
        <v/>
      </c>
      <c r="AU83" s="63" t="str">
        <f t="shared" si="0"/>
        <v/>
      </c>
      <c r="AV83" s="64" t="str">
        <f t="shared" si="51"/>
        <v/>
      </c>
      <c r="AW83" s="25" t="str">
        <f t="shared" si="83"/>
        <v/>
      </c>
      <c r="AX83" s="25" t="str">
        <f t="shared" si="84"/>
        <v/>
      </c>
      <c r="AY83" s="25" t="str">
        <f t="shared" si="116"/>
        <v/>
      </c>
      <c r="AZ83" s="25" t="str">
        <f t="shared" si="117"/>
        <v/>
      </c>
      <c r="BA83" s="25" t="str">
        <f t="shared" si="85"/>
        <v/>
      </c>
      <c r="BB83" s="25" t="str">
        <f t="shared" si="118"/>
        <v/>
      </c>
      <c r="BC83" s="25" t="str">
        <f t="shared" si="86"/>
        <v/>
      </c>
      <c r="BD83" s="28" t="str">
        <f t="shared" si="87"/>
        <v/>
      </c>
      <c r="BE83" s="28" t="str">
        <f t="shared" si="88"/>
        <v/>
      </c>
      <c r="BF83" s="28" t="str">
        <f t="shared" si="89"/>
        <v/>
      </c>
      <c r="BG83" s="28" t="str">
        <f t="shared" si="90"/>
        <v/>
      </c>
      <c r="BH83" s="29" t="str">
        <f t="shared" si="91"/>
        <v/>
      </c>
      <c r="BI83" s="166" t="str">
        <f t="shared" si="92"/>
        <v/>
      </c>
      <c r="BJ83" s="167" t="str">
        <f t="shared" si="93"/>
        <v/>
      </c>
      <c r="BK83" s="168"/>
      <c r="BL83" s="169" t="str">
        <f t="shared" si="94"/>
        <v/>
      </c>
      <c r="BM83" s="170" t="str">
        <f t="shared" si="95"/>
        <v/>
      </c>
      <c r="BN83" s="171" t="str">
        <f t="shared" si="96"/>
        <v/>
      </c>
      <c r="BO83" s="171" t="str">
        <f t="shared" si="97"/>
        <v/>
      </c>
      <c r="BP83" s="171" t="str">
        <f t="shared" si="119"/>
        <v/>
      </c>
      <c r="BQ83" s="171" t="str">
        <f t="shared" si="98"/>
        <v/>
      </c>
      <c r="BR83" s="171" t="str">
        <f t="shared" si="99"/>
        <v/>
      </c>
      <c r="BS83" s="171" t="str">
        <f t="shared" si="100"/>
        <v/>
      </c>
      <c r="BT83" s="171" t="str">
        <f t="shared" si="101"/>
        <v/>
      </c>
      <c r="BU83" s="171" t="str">
        <f t="shared" si="102"/>
        <v/>
      </c>
      <c r="BV83" s="171" t="str">
        <f t="shared" si="103"/>
        <v/>
      </c>
      <c r="BW83" s="172" t="e">
        <f t="shared" si="104"/>
        <v>#N/A</v>
      </c>
      <c r="BX83" s="173" t="e">
        <f t="shared" si="105"/>
        <v>#N/A</v>
      </c>
      <c r="BY83" s="174" t="str">
        <f t="shared" si="65"/>
        <v/>
      </c>
      <c r="BZ83" s="42"/>
      <c r="CA83" s="176" t="str">
        <f t="shared" si="106"/>
        <v/>
      </c>
      <c r="CB83" s="177" t="str">
        <f t="shared" si="106"/>
        <v/>
      </c>
      <c r="CC83" s="178" t="str">
        <f t="shared" si="106"/>
        <v/>
      </c>
      <c r="CD83" s="177" t="str">
        <f t="shared" si="106"/>
        <v/>
      </c>
      <c r="CE83" s="178" t="str">
        <f t="shared" si="79"/>
        <v/>
      </c>
      <c r="CF83" s="179" t="str">
        <f t="shared" si="66"/>
        <v/>
      </c>
      <c r="CG83" s="179" t="str">
        <f t="shared" si="67"/>
        <v/>
      </c>
      <c r="CH83" s="179" t="str">
        <f t="shared" si="68"/>
        <v/>
      </c>
      <c r="CI83" s="179" t="str">
        <f t="shared" si="69"/>
        <v/>
      </c>
      <c r="CJ83" s="179" t="str">
        <f t="shared" si="107"/>
        <v/>
      </c>
      <c r="CK83" s="179" t="str">
        <f t="shared" si="108"/>
        <v/>
      </c>
      <c r="CL83" s="179" t="str">
        <f t="shared" si="109"/>
        <v/>
      </c>
      <c r="CM83" s="179" t="str">
        <f t="shared" si="110"/>
        <v/>
      </c>
      <c r="CN83" s="179" t="str">
        <f t="shared" si="111"/>
        <v/>
      </c>
      <c r="CO83" s="179" t="str">
        <f t="shared" si="112"/>
        <v/>
      </c>
      <c r="CP83" s="179" t="str">
        <f t="shared" si="113"/>
        <v/>
      </c>
      <c r="CQ83" s="180" t="str">
        <f t="shared" si="114"/>
        <v/>
      </c>
    </row>
    <row r="84" spans="1:95" s="1" customFormat="1" ht="15" customHeight="1">
      <c r="A84" s="16"/>
      <c r="B84" s="210"/>
      <c r="C84" s="53"/>
      <c r="D84" s="212"/>
      <c r="E84" s="57"/>
      <c r="F84" s="80"/>
      <c r="G84" s="208"/>
      <c r="H84" s="80"/>
      <c r="I84" s="208"/>
      <c r="J84" s="25" t="str">
        <f t="shared" si="80"/>
        <v/>
      </c>
      <c r="K84" s="79" t="str">
        <f t="shared" si="78"/>
        <v/>
      </c>
      <c r="L84" s="25" t="str">
        <f t="shared" si="115"/>
        <v>Directly enter the air volume value here!</v>
      </c>
      <c r="M84" s="22"/>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9"/>
      <c r="AQ84" s="103"/>
      <c r="AR84" s="27" t="str">
        <f t="shared" si="81"/>
        <v/>
      </c>
      <c r="AS84" s="63" t="str">
        <f t="shared" si="82"/>
        <v/>
      </c>
      <c r="AT84" s="64" t="str">
        <f t="shared" si="0"/>
        <v/>
      </c>
      <c r="AU84" s="63" t="str">
        <f t="shared" si="0"/>
        <v/>
      </c>
      <c r="AV84" s="64" t="str">
        <f t="shared" si="51"/>
        <v/>
      </c>
      <c r="AW84" s="25" t="str">
        <f t="shared" si="83"/>
        <v/>
      </c>
      <c r="AX84" s="25" t="str">
        <f t="shared" si="84"/>
        <v/>
      </c>
      <c r="AY84" s="25" t="str">
        <f t="shared" si="116"/>
        <v/>
      </c>
      <c r="AZ84" s="25" t="str">
        <f t="shared" si="117"/>
        <v/>
      </c>
      <c r="BA84" s="25" t="str">
        <f t="shared" si="85"/>
        <v/>
      </c>
      <c r="BB84" s="25" t="str">
        <f t="shared" si="118"/>
        <v/>
      </c>
      <c r="BC84" s="25" t="str">
        <f t="shared" si="86"/>
        <v/>
      </c>
      <c r="BD84" s="28" t="str">
        <f t="shared" si="87"/>
        <v/>
      </c>
      <c r="BE84" s="28" t="str">
        <f t="shared" si="88"/>
        <v/>
      </c>
      <c r="BF84" s="28" t="str">
        <f t="shared" si="89"/>
        <v/>
      </c>
      <c r="BG84" s="28" t="str">
        <f t="shared" si="90"/>
        <v/>
      </c>
      <c r="BH84" s="29" t="str">
        <f t="shared" si="91"/>
        <v/>
      </c>
      <c r="BI84" s="166" t="str">
        <f t="shared" si="92"/>
        <v/>
      </c>
      <c r="BJ84" s="167" t="str">
        <f t="shared" si="93"/>
        <v/>
      </c>
      <c r="BK84" s="168"/>
      <c r="BL84" s="169" t="str">
        <f t="shared" si="94"/>
        <v/>
      </c>
      <c r="BM84" s="170" t="str">
        <f t="shared" si="95"/>
        <v/>
      </c>
      <c r="BN84" s="171" t="str">
        <f t="shared" si="96"/>
        <v/>
      </c>
      <c r="BO84" s="171" t="str">
        <f t="shared" si="97"/>
        <v/>
      </c>
      <c r="BP84" s="171" t="str">
        <f t="shared" si="119"/>
        <v/>
      </c>
      <c r="BQ84" s="171" t="str">
        <f t="shared" si="98"/>
        <v/>
      </c>
      <c r="BR84" s="171" t="str">
        <f t="shared" si="99"/>
        <v/>
      </c>
      <c r="BS84" s="171" t="str">
        <f t="shared" si="100"/>
        <v/>
      </c>
      <c r="BT84" s="171" t="str">
        <f t="shared" si="101"/>
        <v/>
      </c>
      <c r="BU84" s="171" t="str">
        <f t="shared" si="102"/>
        <v/>
      </c>
      <c r="BV84" s="171" t="str">
        <f t="shared" si="103"/>
        <v/>
      </c>
      <c r="BW84" s="172" t="e">
        <f t="shared" si="104"/>
        <v>#N/A</v>
      </c>
      <c r="BX84" s="173" t="e">
        <f t="shared" si="105"/>
        <v>#N/A</v>
      </c>
      <c r="BY84" s="174" t="str">
        <f t="shared" si="65"/>
        <v/>
      </c>
      <c r="BZ84" s="42"/>
      <c r="CA84" s="176" t="str">
        <f t="shared" si="106"/>
        <v/>
      </c>
      <c r="CB84" s="177" t="str">
        <f t="shared" si="106"/>
        <v/>
      </c>
      <c r="CC84" s="178" t="str">
        <f t="shared" si="106"/>
        <v/>
      </c>
      <c r="CD84" s="177" t="str">
        <f t="shared" si="106"/>
        <v/>
      </c>
      <c r="CE84" s="178" t="str">
        <f t="shared" si="79"/>
        <v/>
      </c>
      <c r="CF84" s="179" t="str">
        <f t="shared" si="66"/>
        <v/>
      </c>
      <c r="CG84" s="179" t="str">
        <f t="shared" si="67"/>
        <v/>
      </c>
      <c r="CH84" s="179" t="str">
        <f t="shared" si="68"/>
        <v/>
      </c>
      <c r="CI84" s="179" t="str">
        <f t="shared" si="69"/>
        <v/>
      </c>
      <c r="CJ84" s="179" t="str">
        <f t="shared" si="107"/>
        <v/>
      </c>
      <c r="CK84" s="179" t="str">
        <f t="shared" si="108"/>
        <v/>
      </c>
      <c r="CL84" s="179" t="str">
        <f t="shared" si="109"/>
        <v/>
      </c>
      <c r="CM84" s="179" t="str">
        <f t="shared" si="110"/>
        <v/>
      </c>
      <c r="CN84" s="179" t="str">
        <f t="shared" si="111"/>
        <v/>
      </c>
      <c r="CO84" s="179" t="str">
        <f t="shared" si="112"/>
        <v/>
      </c>
      <c r="CP84" s="179" t="str">
        <f t="shared" si="113"/>
        <v/>
      </c>
      <c r="CQ84" s="180" t="str">
        <f t="shared" si="114"/>
        <v/>
      </c>
    </row>
    <row r="85" spans="1:95" s="1" customFormat="1" ht="15" customHeight="1">
      <c r="A85" s="16"/>
      <c r="B85" s="210"/>
      <c r="C85" s="53"/>
      <c r="D85" s="212"/>
      <c r="E85" s="57"/>
      <c r="F85" s="80"/>
      <c r="G85" s="208"/>
      <c r="H85" s="80"/>
      <c r="I85" s="208"/>
      <c r="J85" s="25" t="str">
        <f t="shared" si="80"/>
        <v/>
      </c>
      <c r="K85" s="79" t="str">
        <f t="shared" si="78"/>
        <v/>
      </c>
      <c r="L85" s="25" t="str">
        <f t="shared" si="115"/>
        <v>Directly enter the air volume value here!</v>
      </c>
      <c r="M85" s="22"/>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9"/>
      <c r="AQ85" s="103"/>
      <c r="AR85" s="27" t="str">
        <f t="shared" si="81"/>
        <v/>
      </c>
      <c r="AS85" s="63" t="str">
        <f t="shared" si="82"/>
        <v/>
      </c>
      <c r="AT85" s="64" t="str">
        <f t="shared" si="0"/>
        <v/>
      </c>
      <c r="AU85" s="63" t="str">
        <f t="shared" si="0"/>
        <v/>
      </c>
      <c r="AV85" s="64" t="str">
        <f t="shared" si="51"/>
        <v/>
      </c>
      <c r="AW85" s="25" t="str">
        <f t="shared" si="83"/>
        <v/>
      </c>
      <c r="AX85" s="25" t="str">
        <f t="shared" si="84"/>
        <v/>
      </c>
      <c r="AY85" s="25" t="str">
        <f t="shared" si="116"/>
        <v/>
      </c>
      <c r="AZ85" s="25" t="str">
        <f t="shared" si="117"/>
        <v/>
      </c>
      <c r="BA85" s="25" t="str">
        <f t="shared" si="85"/>
        <v/>
      </c>
      <c r="BB85" s="25" t="str">
        <f t="shared" si="118"/>
        <v/>
      </c>
      <c r="BC85" s="25" t="str">
        <f t="shared" si="86"/>
        <v/>
      </c>
      <c r="BD85" s="28" t="str">
        <f t="shared" si="87"/>
        <v/>
      </c>
      <c r="BE85" s="28" t="str">
        <f t="shared" si="88"/>
        <v/>
      </c>
      <c r="BF85" s="28" t="str">
        <f t="shared" si="89"/>
        <v/>
      </c>
      <c r="BG85" s="28" t="str">
        <f t="shared" si="90"/>
        <v/>
      </c>
      <c r="BH85" s="29" t="str">
        <f t="shared" si="91"/>
        <v/>
      </c>
      <c r="BI85" s="166" t="str">
        <f t="shared" si="92"/>
        <v/>
      </c>
      <c r="BJ85" s="167" t="str">
        <f t="shared" si="93"/>
        <v/>
      </c>
      <c r="BK85" s="168"/>
      <c r="BL85" s="169" t="str">
        <f t="shared" si="94"/>
        <v/>
      </c>
      <c r="BM85" s="170" t="str">
        <f t="shared" si="95"/>
        <v/>
      </c>
      <c r="BN85" s="171" t="str">
        <f t="shared" si="96"/>
        <v/>
      </c>
      <c r="BO85" s="171" t="str">
        <f t="shared" si="97"/>
        <v/>
      </c>
      <c r="BP85" s="171" t="str">
        <f t="shared" si="119"/>
        <v/>
      </c>
      <c r="BQ85" s="171" t="str">
        <f t="shared" si="98"/>
        <v/>
      </c>
      <c r="BR85" s="171" t="str">
        <f t="shared" si="99"/>
        <v/>
      </c>
      <c r="BS85" s="171" t="str">
        <f t="shared" si="100"/>
        <v/>
      </c>
      <c r="BT85" s="171" t="str">
        <f t="shared" si="101"/>
        <v/>
      </c>
      <c r="BU85" s="171" t="str">
        <f t="shared" si="102"/>
        <v/>
      </c>
      <c r="BV85" s="171" t="str">
        <f t="shared" si="103"/>
        <v/>
      </c>
      <c r="BW85" s="172" t="e">
        <f t="shared" si="104"/>
        <v>#N/A</v>
      </c>
      <c r="BX85" s="173" t="e">
        <f t="shared" si="105"/>
        <v>#N/A</v>
      </c>
      <c r="BY85" s="174" t="str">
        <f t="shared" si="65"/>
        <v/>
      </c>
      <c r="BZ85" s="42"/>
      <c r="CA85" s="176" t="str">
        <f t="shared" si="106"/>
        <v/>
      </c>
      <c r="CB85" s="177" t="str">
        <f t="shared" si="106"/>
        <v/>
      </c>
      <c r="CC85" s="178" t="str">
        <f t="shared" si="106"/>
        <v/>
      </c>
      <c r="CD85" s="177" t="str">
        <f t="shared" si="106"/>
        <v/>
      </c>
      <c r="CE85" s="178" t="str">
        <f t="shared" si="79"/>
        <v/>
      </c>
      <c r="CF85" s="179" t="str">
        <f t="shared" si="66"/>
        <v/>
      </c>
      <c r="CG85" s="179" t="str">
        <f t="shared" si="67"/>
        <v/>
      </c>
      <c r="CH85" s="179" t="str">
        <f t="shared" si="68"/>
        <v/>
      </c>
      <c r="CI85" s="179" t="str">
        <f t="shared" si="69"/>
        <v/>
      </c>
      <c r="CJ85" s="179" t="str">
        <f t="shared" si="107"/>
        <v/>
      </c>
      <c r="CK85" s="179" t="str">
        <f t="shared" si="108"/>
        <v/>
      </c>
      <c r="CL85" s="179" t="str">
        <f t="shared" si="109"/>
        <v/>
      </c>
      <c r="CM85" s="179" t="str">
        <f t="shared" si="110"/>
        <v/>
      </c>
      <c r="CN85" s="179" t="str">
        <f t="shared" si="111"/>
        <v/>
      </c>
      <c r="CO85" s="179" t="str">
        <f t="shared" si="112"/>
        <v/>
      </c>
      <c r="CP85" s="179" t="str">
        <f t="shared" si="113"/>
        <v/>
      </c>
      <c r="CQ85" s="180" t="str">
        <f t="shared" si="114"/>
        <v/>
      </c>
    </row>
    <row r="86" spans="1:95" s="1" customFormat="1" ht="15" customHeight="1">
      <c r="A86" s="16"/>
      <c r="B86" s="210"/>
      <c r="C86" s="53"/>
      <c r="D86" s="212"/>
      <c r="E86" s="57"/>
      <c r="F86" s="80"/>
      <c r="G86" s="208"/>
      <c r="H86" s="80"/>
      <c r="I86" s="208"/>
      <c r="J86" s="25" t="str">
        <f t="shared" si="80"/>
        <v/>
      </c>
      <c r="K86" s="79" t="str">
        <f t="shared" si="78"/>
        <v/>
      </c>
      <c r="L86" s="25" t="str">
        <f t="shared" si="115"/>
        <v>Directly enter the air volume value here!</v>
      </c>
      <c r="M86" s="22"/>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9"/>
      <c r="AQ86" s="103"/>
      <c r="AR86" s="27" t="str">
        <f t="shared" si="81"/>
        <v/>
      </c>
      <c r="AS86" s="63" t="str">
        <f t="shared" si="82"/>
        <v/>
      </c>
      <c r="AT86" s="64" t="str">
        <f t="shared" si="0"/>
        <v/>
      </c>
      <c r="AU86" s="63" t="str">
        <f t="shared" si="0"/>
        <v/>
      </c>
      <c r="AV86" s="64" t="str">
        <f t="shared" si="51"/>
        <v/>
      </c>
      <c r="AW86" s="25" t="str">
        <f t="shared" si="83"/>
        <v/>
      </c>
      <c r="AX86" s="25" t="str">
        <f t="shared" si="84"/>
        <v/>
      </c>
      <c r="AY86" s="25" t="str">
        <f t="shared" si="116"/>
        <v/>
      </c>
      <c r="AZ86" s="25" t="str">
        <f t="shared" si="117"/>
        <v/>
      </c>
      <c r="BA86" s="25" t="str">
        <f t="shared" si="85"/>
        <v/>
      </c>
      <c r="BB86" s="25" t="str">
        <f t="shared" si="118"/>
        <v/>
      </c>
      <c r="BC86" s="25" t="str">
        <f t="shared" si="86"/>
        <v/>
      </c>
      <c r="BD86" s="28" t="str">
        <f t="shared" si="87"/>
        <v/>
      </c>
      <c r="BE86" s="28" t="str">
        <f t="shared" si="88"/>
        <v/>
      </c>
      <c r="BF86" s="28" t="str">
        <f t="shared" si="89"/>
        <v/>
      </c>
      <c r="BG86" s="28" t="str">
        <f t="shared" si="90"/>
        <v/>
      </c>
      <c r="BH86" s="29" t="str">
        <f t="shared" si="91"/>
        <v/>
      </c>
      <c r="BI86" s="166" t="str">
        <f t="shared" si="92"/>
        <v/>
      </c>
      <c r="BJ86" s="167" t="str">
        <f t="shared" si="93"/>
        <v/>
      </c>
      <c r="BK86" s="168"/>
      <c r="BL86" s="169" t="str">
        <f t="shared" si="94"/>
        <v/>
      </c>
      <c r="BM86" s="170" t="str">
        <f t="shared" si="95"/>
        <v/>
      </c>
      <c r="BN86" s="171" t="str">
        <f t="shared" si="96"/>
        <v/>
      </c>
      <c r="BO86" s="171" t="str">
        <f t="shared" si="97"/>
        <v/>
      </c>
      <c r="BP86" s="171" t="str">
        <f t="shared" si="119"/>
        <v/>
      </c>
      <c r="BQ86" s="171" t="str">
        <f t="shared" si="98"/>
        <v/>
      </c>
      <c r="BR86" s="171" t="str">
        <f t="shared" si="99"/>
        <v/>
      </c>
      <c r="BS86" s="171" t="str">
        <f t="shared" si="100"/>
        <v/>
      </c>
      <c r="BT86" s="171" t="str">
        <f t="shared" si="101"/>
        <v/>
      </c>
      <c r="BU86" s="171" t="str">
        <f t="shared" si="102"/>
        <v/>
      </c>
      <c r="BV86" s="171" t="str">
        <f t="shared" si="103"/>
        <v/>
      </c>
      <c r="BW86" s="172" t="e">
        <f t="shared" si="104"/>
        <v>#N/A</v>
      </c>
      <c r="BX86" s="173" t="e">
        <f t="shared" si="105"/>
        <v>#N/A</v>
      </c>
      <c r="BY86" s="174" t="str">
        <f t="shared" si="65"/>
        <v/>
      </c>
      <c r="BZ86" s="40"/>
      <c r="CA86" s="176" t="str">
        <f t="shared" si="106"/>
        <v/>
      </c>
      <c r="CB86" s="177" t="str">
        <f t="shared" si="106"/>
        <v/>
      </c>
      <c r="CC86" s="178" t="str">
        <f t="shared" si="106"/>
        <v/>
      </c>
      <c r="CD86" s="177" t="str">
        <f t="shared" si="106"/>
        <v/>
      </c>
      <c r="CE86" s="178" t="str">
        <f t="shared" si="79"/>
        <v/>
      </c>
      <c r="CF86" s="179" t="str">
        <f t="shared" si="66"/>
        <v/>
      </c>
      <c r="CG86" s="179" t="str">
        <f t="shared" si="67"/>
        <v/>
      </c>
      <c r="CH86" s="179" t="str">
        <f t="shared" si="68"/>
        <v/>
      </c>
      <c r="CI86" s="179" t="str">
        <f t="shared" si="69"/>
        <v/>
      </c>
      <c r="CJ86" s="179" t="str">
        <f t="shared" si="107"/>
        <v/>
      </c>
      <c r="CK86" s="179" t="str">
        <f t="shared" si="108"/>
        <v/>
      </c>
      <c r="CL86" s="179" t="str">
        <f t="shared" si="109"/>
        <v/>
      </c>
      <c r="CM86" s="179" t="str">
        <f t="shared" si="110"/>
        <v/>
      </c>
      <c r="CN86" s="179" t="str">
        <f t="shared" si="111"/>
        <v/>
      </c>
      <c r="CO86" s="179" t="str">
        <f t="shared" si="112"/>
        <v/>
      </c>
      <c r="CP86" s="179" t="str">
        <f t="shared" si="113"/>
        <v/>
      </c>
      <c r="CQ86" s="180" t="str">
        <f t="shared" si="114"/>
        <v/>
      </c>
    </row>
    <row r="87" spans="1:95" s="1" customFormat="1" ht="15" customHeight="1">
      <c r="A87" s="16"/>
      <c r="B87" s="210"/>
      <c r="C87" s="53"/>
      <c r="D87" s="212"/>
      <c r="E87" s="57"/>
      <c r="F87" s="80"/>
      <c r="G87" s="208"/>
      <c r="H87" s="80"/>
      <c r="I87" s="208"/>
      <c r="J87" s="25" t="str">
        <f t="shared" si="80"/>
        <v/>
      </c>
      <c r="K87" s="79" t="str">
        <f t="shared" si="78"/>
        <v/>
      </c>
      <c r="L87" s="25" t="str">
        <f t="shared" si="115"/>
        <v>Directly enter the air volume value here!</v>
      </c>
      <c r="M87" s="22"/>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9"/>
      <c r="AQ87" s="103"/>
      <c r="AR87" s="27" t="str">
        <f t="shared" si="81"/>
        <v/>
      </c>
      <c r="AS87" s="63" t="str">
        <f t="shared" si="82"/>
        <v/>
      </c>
      <c r="AT87" s="64" t="str">
        <f t="shared" si="0"/>
        <v/>
      </c>
      <c r="AU87" s="63" t="str">
        <f t="shared" si="0"/>
        <v/>
      </c>
      <c r="AV87" s="64" t="str">
        <f t="shared" si="51"/>
        <v/>
      </c>
      <c r="AW87" s="25" t="str">
        <f t="shared" si="83"/>
        <v/>
      </c>
      <c r="AX87" s="25" t="str">
        <f t="shared" si="84"/>
        <v/>
      </c>
      <c r="AY87" s="25" t="str">
        <f t="shared" si="116"/>
        <v/>
      </c>
      <c r="AZ87" s="25" t="str">
        <f t="shared" si="117"/>
        <v/>
      </c>
      <c r="BA87" s="25" t="str">
        <f t="shared" si="85"/>
        <v/>
      </c>
      <c r="BB87" s="25" t="str">
        <f t="shared" si="118"/>
        <v/>
      </c>
      <c r="BC87" s="25" t="str">
        <f t="shared" si="86"/>
        <v/>
      </c>
      <c r="BD87" s="28" t="str">
        <f t="shared" si="87"/>
        <v/>
      </c>
      <c r="BE87" s="28" t="str">
        <f t="shared" si="88"/>
        <v/>
      </c>
      <c r="BF87" s="28" t="str">
        <f t="shared" si="89"/>
        <v/>
      </c>
      <c r="BG87" s="28" t="str">
        <f t="shared" si="90"/>
        <v/>
      </c>
      <c r="BH87" s="29" t="str">
        <f t="shared" si="91"/>
        <v/>
      </c>
      <c r="BI87" s="166" t="str">
        <f t="shared" si="92"/>
        <v/>
      </c>
      <c r="BJ87" s="167" t="str">
        <f t="shared" si="93"/>
        <v/>
      </c>
      <c r="BK87" s="168"/>
      <c r="BL87" s="169" t="str">
        <f t="shared" si="94"/>
        <v/>
      </c>
      <c r="BM87" s="170" t="str">
        <f t="shared" si="95"/>
        <v/>
      </c>
      <c r="BN87" s="171" t="str">
        <f t="shared" si="96"/>
        <v/>
      </c>
      <c r="BO87" s="171" t="str">
        <f t="shared" si="97"/>
        <v/>
      </c>
      <c r="BP87" s="171" t="str">
        <f t="shared" si="119"/>
        <v/>
      </c>
      <c r="BQ87" s="171" t="str">
        <f t="shared" si="98"/>
        <v/>
      </c>
      <c r="BR87" s="171" t="str">
        <f t="shared" si="99"/>
        <v/>
      </c>
      <c r="BS87" s="171" t="str">
        <f t="shared" si="100"/>
        <v/>
      </c>
      <c r="BT87" s="171" t="str">
        <f t="shared" si="101"/>
        <v/>
      </c>
      <c r="BU87" s="171" t="str">
        <f t="shared" si="102"/>
        <v/>
      </c>
      <c r="BV87" s="171" t="str">
        <f t="shared" si="103"/>
        <v/>
      </c>
      <c r="BW87" s="172" t="e">
        <f t="shared" si="104"/>
        <v>#N/A</v>
      </c>
      <c r="BX87" s="173" t="e">
        <f t="shared" si="105"/>
        <v>#N/A</v>
      </c>
      <c r="BY87" s="174" t="str">
        <f t="shared" si="65"/>
        <v/>
      </c>
      <c r="BZ87" s="40"/>
      <c r="CA87" s="176" t="str">
        <f t="shared" si="106"/>
        <v/>
      </c>
      <c r="CB87" s="177" t="str">
        <f t="shared" si="106"/>
        <v/>
      </c>
      <c r="CC87" s="178" t="str">
        <f t="shared" si="106"/>
        <v/>
      </c>
      <c r="CD87" s="177" t="str">
        <f t="shared" si="106"/>
        <v/>
      </c>
      <c r="CE87" s="178" t="str">
        <f t="shared" si="79"/>
        <v/>
      </c>
      <c r="CF87" s="179" t="str">
        <f t="shared" si="66"/>
        <v/>
      </c>
      <c r="CG87" s="179" t="str">
        <f t="shared" si="67"/>
        <v/>
      </c>
      <c r="CH87" s="179" t="str">
        <f t="shared" si="68"/>
        <v/>
      </c>
      <c r="CI87" s="179" t="str">
        <f t="shared" si="69"/>
        <v/>
      </c>
      <c r="CJ87" s="179" t="str">
        <f t="shared" si="107"/>
        <v/>
      </c>
      <c r="CK87" s="179" t="str">
        <f t="shared" si="108"/>
        <v/>
      </c>
      <c r="CL87" s="179" t="str">
        <f t="shared" si="109"/>
        <v/>
      </c>
      <c r="CM87" s="179" t="str">
        <f t="shared" si="110"/>
        <v/>
      </c>
      <c r="CN87" s="179" t="str">
        <f t="shared" si="111"/>
        <v/>
      </c>
      <c r="CO87" s="179" t="str">
        <f t="shared" si="112"/>
        <v/>
      </c>
      <c r="CP87" s="179" t="str">
        <f t="shared" si="113"/>
        <v/>
      </c>
      <c r="CQ87" s="180" t="str">
        <f t="shared" si="114"/>
        <v/>
      </c>
    </row>
    <row r="88" spans="1:95" s="1" customFormat="1" ht="15" customHeight="1">
      <c r="A88" s="16"/>
      <c r="B88" s="210"/>
      <c r="C88" s="53"/>
      <c r="D88" s="212"/>
      <c r="E88" s="57"/>
      <c r="F88" s="80"/>
      <c r="G88" s="208"/>
      <c r="H88" s="80"/>
      <c r="I88" s="208"/>
      <c r="J88" s="25" t="str">
        <f t="shared" si="80"/>
        <v/>
      </c>
      <c r="K88" s="79" t="str">
        <f t="shared" si="78"/>
        <v/>
      </c>
      <c r="L88" s="25" t="str">
        <f t="shared" si="115"/>
        <v>Directly enter the air volume value here!</v>
      </c>
      <c r="M88" s="22"/>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9"/>
      <c r="AQ88" s="103"/>
      <c r="AR88" s="27" t="str">
        <f t="shared" si="81"/>
        <v/>
      </c>
      <c r="AS88" s="63" t="str">
        <f t="shared" si="82"/>
        <v/>
      </c>
      <c r="AT88" s="64" t="str">
        <f t="shared" si="0"/>
        <v/>
      </c>
      <c r="AU88" s="63" t="str">
        <f t="shared" si="0"/>
        <v/>
      </c>
      <c r="AV88" s="64" t="str">
        <f t="shared" si="51"/>
        <v/>
      </c>
      <c r="AW88" s="25" t="str">
        <f t="shared" si="83"/>
        <v/>
      </c>
      <c r="AX88" s="25" t="str">
        <f t="shared" si="84"/>
        <v/>
      </c>
      <c r="AY88" s="25" t="str">
        <f t="shared" si="116"/>
        <v/>
      </c>
      <c r="AZ88" s="25" t="str">
        <f t="shared" si="117"/>
        <v/>
      </c>
      <c r="BA88" s="25" t="str">
        <f t="shared" si="85"/>
        <v/>
      </c>
      <c r="BB88" s="25" t="str">
        <f t="shared" si="118"/>
        <v/>
      </c>
      <c r="BC88" s="25" t="str">
        <f t="shared" si="86"/>
        <v/>
      </c>
      <c r="BD88" s="28" t="str">
        <f t="shared" si="87"/>
        <v/>
      </c>
      <c r="BE88" s="28" t="str">
        <f t="shared" si="88"/>
        <v/>
      </c>
      <c r="BF88" s="28" t="str">
        <f t="shared" si="89"/>
        <v/>
      </c>
      <c r="BG88" s="28" t="str">
        <f t="shared" si="90"/>
        <v/>
      </c>
      <c r="BH88" s="29" t="str">
        <f t="shared" si="91"/>
        <v/>
      </c>
      <c r="BI88" s="166" t="str">
        <f t="shared" si="92"/>
        <v/>
      </c>
      <c r="BJ88" s="167" t="str">
        <f t="shared" si="93"/>
        <v/>
      </c>
      <c r="BK88" s="168"/>
      <c r="BL88" s="169" t="str">
        <f t="shared" si="94"/>
        <v/>
      </c>
      <c r="BM88" s="170" t="str">
        <f t="shared" si="95"/>
        <v/>
      </c>
      <c r="BN88" s="171" t="str">
        <f t="shared" si="96"/>
        <v/>
      </c>
      <c r="BO88" s="171" t="str">
        <f t="shared" si="97"/>
        <v/>
      </c>
      <c r="BP88" s="171" t="str">
        <f t="shared" si="119"/>
        <v/>
      </c>
      <c r="BQ88" s="171" t="str">
        <f t="shared" si="98"/>
        <v/>
      </c>
      <c r="BR88" s="171" t="str">
        <f t="shared" si="99"/>
        <v/>
      </c>
      <c r="BS88" s="171" t="str">
        <f t="shared" si="100"/>
        <v/>
      </c>
      <c r="BT88" s="171" t="str">
        <f t="shared" si="101"/>
        <v/>
      </c>
      <c r="BU88" s="171" t="str">
        <f t="shared" si="102"/>
        <v/>
      </c>
      <c r="BV88" s="171" t="str">
        <f t="shared" si="103"/>
        <v/>
      </c>
      <c r="BW88" s="172" t="e">
        <f t="shared" si="104"/>
        <v>#N/A</v>
      </c>
      <c r="BX88" s="173" t="e">
        <f t="shared" si="105"/>
        <v>#N/A</v>
      </c>
      <c r="BY88" s="174" t="str">
        <f t="shared" si="65"/>
        <v/>
      </c>
      <c r="BZ88" s="42"/>
      <c r="CA88" s="176" t="str">
        <f t="shared" si="106"/>
        <v/>
      </c>
      <c r="CB88" s="177" t="str">
        <f t="shared" si="106"/>
        <v/>
      </c>
      <c r="CC88" s="178" t="str">
        <f t="shared" si="106"/>
        <v/>
      </c>
      <c r="CD88" s="177" t="str">
        <f t="shared" si="106"/>
        <v/>
      </c>
      <c r="CE88" s="178" t="str">
        <f t="shared" si="79"/>
        <v/>
      </c>
      <c r="CF88" s="179" t="str">
        <f t="shared" si="66"/>
        <v/>
      </c>
      <c r="CG88" s="179" t="str">
        <f t="shared" si="67"/>
        <v/>
      </c>
      <c r="CH88" s="179" t="str">
        <f t="shared" si="68"/>
        <v/>
      </c>
      <c r="CI88" s="179" t="str">
        <f t="shared" si="69"/>
        <v/>
      </c>
      <c r="CJ88" s="179" t="str">
        <f t="shared" si="107"/>
        <v/>
      </c>
      <c r="CK88" s="179" t="str">
        <f t="shared" si="108"/>
        <v/>
      </c>
      <c r="CL88" s="179" t="str">
        <f t="shared" si="109"/>
        <v/>
      </c>
      <c r="CM88" s="179" t="str">
        <f t="shared" si="110"/>
        <v/>
      </c>
      <c r="CN88" s="179" t="str">
        <f t="shared" si="111"/>
        <v/>
      </c>
      <c r="CO88" s="179" t="str">
        <f t="shared" si="112"/>
        <v/>
      </c>
      <c r="CP88" s="179" t="str">
        <f t="shared" si="113"/>
        <v/>
      </c>
      <c r="CQ88" s="180" t="str">
        <f t="shared" si="114"/>
        <v/>
      </c>
    </row>
    <row r="89" spans="1:95" s="1" customFormat="1" ht="15" customHeight="1">
      <c r="A89" s="16"/>
      <c r="B89" s="210"/>
      <c r="C89" s="107"/>
      <c r="D89" s="212"/>
      <c r="E89" s="57"/>
      <c r="F89" s="80"/>
      <c r="G89" s="208"/>
      <c r="H89" s="80"/>
      <c r="I89" s="208"/>
      <c r="J89" s="25" t="str">
        <f t="shared" si="80"/>
        <v/>
      </c>
      <c r="K89" s="79" t="str">
        <f t="shared" si="78"/>
        <v/>
      </c>
      <c r="L89" s="25" t="str">
        <f t="shared" si="115"/>
        <v>Directly enter the air volume value here!</v>
      </c>
      <c r="M89" s="22"/>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9"/>
      <c r="AQ89" s="103"/>
      <c r="AR89" s="27" t="str">
        <f t="shared" si="81"/>
        <v/>
      </c>
      <c r="AS89" s="63" t="str">
        <f t="shared" si="82"/>
        <v/>
      </c>
      <c r="AT89" s="108" t="str">
        <f t="shared" si="0"/>
        <v/>
      </c>
      <c r="AU89" s="63" t="str">
        <f t="shared" si="0"/>
        <v/>
      </c>
      <c r="AV89" s="64" t="str">
        <f t="shared" si="51"/>
        <v/>
      </c>
      <c r="AW89" s="25" t="str">
        <f t="shared" si="83"/>
        <v/>
      </c>
      <c r="AX89" s="25" t="str">
        <f t="shared" si="84"/>
        <v/>
      </c>
      <c r="AY89" s="25" t="str">
        <f t="shared" si="116"/>
        <v/>
      </c>
      <c r="AZ89" s="25" t="str">
        <f t="shared" si="117"/>
        <v/>
      </c>
      <c r="BA89" s="25" t="str">
        <f t="shared" si="85"/>
        <v/>
      </c>
      <c r="BB89" s="25" t="str">
        <f t="shared" si="118"/>
        <v/>
      </c>
      <c r="BC89" s="25" t="str">
        <f t="shared" si="86"/>
        <v/>
      </c>
      <c r="BD89" s="28" t="str">
        <f t="shared" si="87"/>
        <v/>
      </c>
      <c r="BE89" s="28" t="str">
        <f t="shared" si="88"/>
        <v/>
      </c>
      <c r="BF89" s="28" t="str">
        <f t="shared" si="89"/>
        <v/>
      </c>
      <c r="BG89" s="28" t="str">
        <f t="shared" si="90"/>
        <v/>
      </c>
      <c r="BH89" s="29" t="str">
        <f t="shared" si="91"/>
        <v/>
      </c>
      <c r="BI89" s="166" t="str">
        <f t="shared" si="92"/>
        <v/>
      </c>
      <c r="BJ89" s="167" t="str">
        <f t="shared" si="93"/>
        <v/>
      </c>
      <c r="BK89" s="168"/>
      <c r="BL89" s="169" t="str">
        <f t="shared" si="94"/>
        <v/>
      </c>
      <c r="BM89" s="170" t="str">
        <f t="shared" si="95"/>
        <v/>
      </c>
      <c r="BN89" s="171" t="str">
        <f t="shared" si="96"/>
        <v/>
      </c>
      <c r="BO89" s="171" t="str">
        <f t="shared" si="97"/>
        <v/>
      </c>
      <c r="BP89" s="171" t="str">
        <f t="shared" si="119"/>
        <v/>
      </c>
      <c r="BQ89" s="171" t="str">
        <f t="shared" si="98"/>
        <v/>
      </c>
      <c r="BR89" s="171" t="str">
        <f t="shared" si="99"/>
        <v/>
      </c>
      <c r="BS89" s="171" t="str">
        <f t="shared" si="100"/>
        <v/>
      </c>
      <c r="BT89" s="171" t="str">
        <f t="shared" si="101"/>
        <v/>
      </c>
      <c r="BU89" s="171" t="str">
        <f t="shared" si="102"/>
        <v/>
      </c>
      <c r="BV89" s="171" t="str">
        <f t="shared" si="103"/>
        <v/>
      </c>
      <c r="BW89" s="172" t="e">
        <f t="shared" si="104"/>
        <v>#N/A</v>
      </c>
      <c r="BX89" s="173" t="e">
        <f t="shared" si="105"/>
        <v>#N/A</v>
      </c>
      <c r="BY89" s="174" t="str">
        <f t="shared" si="65"/>
        <v/>
      </c>
      <c r="BZ89" s="175"/>
      <c r="CA89" s="176" t="str">
        <f t="shared" si="106"/>
        <v/>
      </c>
      <c r="CB89" s="177" t="str">
        <f t="shared" si="106"/>
        <v/>
      </c>
      <c r="CC89" s="178" t="str">
        <f t="shared" si="106"/>
        <v/>
      </c>
      <c r="CD89" s="177" t="str">
        <f t="shared" si="106"/>
        <v/>
      </c>
      <c r="CE89" s="178" t="str">
        <f t="shared" si="79"/>
        <v/>
      </c>
      <c r="CF89" s="179" t="str">
        <f t="shared" ref="CF89:CI115" si="120">IF(ISNUMBER(AW89)=FALSE,"",0.082*(273.15+20)*AW89*0.000000001/0.000001)</f>
        <v/>
      </c>
      <c r="CG89" s="179" t="str">
        <f t="shared" si="6"/>
        <v/>
      </c>
      <c r="CH89" s="179" t="str">
        <f t="shared" si="6"/>
        <v/>
      </c>
      <c r="CI89" s="179" t="str">
        <f t="shared" si="6"/>
        <v/>
      </c>
      <c r="CJ89" s="179" t="str">
        <f t="shared" si="107"/>
        <v/>
      </c>
      <c r="CK89" s="179" t="str">
        <f t="shared" si="108"/>
        <v/>
      </c>
      <c r="CL89" s="179" t="str">
        <f t="shared" si="109"/>
        <v/>
      </c>
      <c r="CM89" s="179" t="str">
        <f t="shared" si="110"/>
        <v/>
      </c>
      <c r="CN89" s="179" t="str">
        <f t="shared" si="111"/>
        <v/>
      </c>
      <c r="CO89" s="179" t="str">
        <f t="shared" si="112"/>
        <v/>
      </c>
      <c r="CP89" s="179" t="str">
        <f t="shared" si="113"/>
        <v/>
      </c>
      <c r="CQ89" s="180" t="str">
        <f t="shared" si="114"/>
        <v/>
      </c>
    </row>
    <row r="90" spans="1:95" s="1" customFormat="1" ht="15" customHeight="1">
      <c r="A90" s="16"/>
      <c r="B90" s="210"/>
      <c r="C90" s="53"/>
      <c r="D90" s="212"/>
      <c r="E90" s="57"/>
      <c r="F90" s="80"/>
      <c r="G90" s="208"/>
      <c r="H90" s="80"/>
      <c r="I90" s="208"/>
      <c r="J90" s="25" t="str">
        <f t="shared" si="80"/>
        <v/>
      </c>
      <c r="K90" s="79" t="str">
        <f t="shared" si="78"/>
        <v/>
      </c>
      <c r="L90" s="25" t="str">
        <f t="shared" si="115"/>
        <v>Directly enter the air volume value here!</v>
      </c>
      <c r="M90" s="22"/>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9"/>
      <c r="AQ90" s="103"/>
      <c r="AR90" s="27" t="str">
        <f t="shared" si="81"/>
        <v/>
      </c>
      <c r="AS90" s="63" t="str">
        <f t="shared" si="82"/>
        <v/>
      </c>
      <c r="AT90" s="108" t="str">
        <f t="shared" si="0"/>
        <v/>
      </c>
      <c r="AU90" s="63" t="str">
        <f t="shared" si="0"/>
        <v/>
      </c>
      <c r="AV90" s="64" t="str">
        <f t="shared" si="51"/>
        <v/>
      </c>
      <c r="AW90" s="25" t="str">
        <f t="shared" si="83"/>
        <v/>
      </c>
      <c r="AX90" s="25" t="str">
        <f t="shared" si="84"/>
        <v/>
      </c>
      <c r="AY90" s="25" t="str">
        <f t="shared" si="116"/>
        <v/>
      </c>
      <c r="AZ90" s="25" t="str">
        <f t="shared" si="117"/>
        <v/>
      </c>
      <c r="BA90" s="25" t="str">
        <f t="shared" si="85"/>
        <v/>
      </c>
      <c r="BB90" s="25" t="str">
        <f t="shared" si="118"/>
        <v/>
      </c>
      <c r="BC90" s="25" t="str">
        <f t="shared" si="86"/>
        <v/>
      </c>
      <c r="BD90" s="28" t="str">
        <f t="shared" si="87"/>
        <v/>
      </c>
      <c r="BE90" s="28" t="str">
        <f t="shared" si="88"/>
        <v/>
      </c>
      <c r="BF90" s="28" t="str">
        <f t="shared" si="89"/>
        <v/>
      </c>
      <c r="BG90" s="28" t="str">
        <f t="shared" si="90"/>
        <v/>
      </c>
      <c r="BH90" s="29" t="str">
        <f t="shared" si="91"/>
        <v/>
      </c>
      <c r="BI90" s="166" t="str">
        <f t="shared" si="92"/>
        <v/>
      </c>
      <c r="BJ90" s="167" t="str">
        <f t="shared" si="93"/>
        <v/>
      </c>
      <c r="BK90" s="168"/>
      <c r="BL90" s="169" t="str">
        <f t="shared" si="94"/>
        <v/>
      </c>
      <c r="BM90" s="170" t="str">
        <f t="shared" si="95"/>
        <v/>
      </c>
      <c r="BN90" s="171" t="str">
        <f t="shared" si="96"/>
        <v/>
      </c>
      <c r="BO90" s="171" t="str">
        <f t="shared" si="97"/>
        <v/>
      </c>
      <c r="BP90" s="171" t="str">
        <f t="shared" si="119"/>
        <v/>
      </c>
      <c r="BQ90" s="171" t="str">
        <f t="shared" si="98"/>
        <v/>
      </c>
      <c r="BR90" s="171" t="str">
        <f t="shared" si="99"/>
        <v/>
      </c>
      <c r="BS90" s="171" t="str">
        <f t="shared" si="100"/>
        <v/>
      </c>
      <c r="BT90" s="171" t="str">
        <f t="shared" si="101"/>
        <v/>
      </c>
      <c r="BU90" s="171" t="str">
        <f t="shared" si="102"/>
        <v/>
      </c>
      <c r="BV90" s="171" t="str">
        <f t="shared" si="103"/>
        <v/>
      </c>
      <c r="BW90" s="172" t="e">
        <f t="shared" si="104"/>
        <v>#N/A</v>
      </c>
      <c r="BX90" s="173" t="e">
        <f t="shared" si="105"/>
        <v>#N/A</v>
      </c>
      <c r="BY90" s="174" t="str">
        <f t="shared" si="65"/>
        <v/>
      </c>
      <c r="BZ90" s="175"/>
      <c r="CA90" s="176" t="str">
        <f t="shared" si="106"/>
        <v/>
      </c>
      <c r="CB90" s="177" t="str">
        <f t="shared" si="106"/>
        <v/>
      </c>
      <c r="CC90" s="178" t="str">
        <f t="shared" si="106"/>
        <v/>
      </c>
      <c r="CD90" s="177" t="str">
        <f t="shared" si="106"/>
        <v/>
      </c>
      <c r="CE90" s="178" t="str">
        <f t="shared" si="79"/>
        <v/>
      </c>
      <c r="CF90" s="179" t="str">
        <f t="shared" si="120"/>
        <v/>
      </c>
      <c r="CG90" s="179" t="str">
        <f t="shared" si="6"/>
        <v/>
      </c>
      <c r="CH90" s="179" t="str">
        <f t="shared" si="6"/>
        <v/>
      </c>
      <c r="CI90" s="179" t="str">
        <f t="shared" si="6"/>
        <v/>
      </c>
      <c r="CJ90" s="179" t="str">
        <f t="shared" si="107"/>
        <v/>
      </c>
      <c r="CK90" s="179" t="str">
        <f t="shared" si="108"/>
        <v/>
      </c>
      <c r="CL90" s="179" t="str">
        <f t="shared" si="109"/>
        <v/>
      </c>
      <c r="CM90" s="179" t="str">
        <f t="shared" si="110"/>
        <v/>
      </c>
      <c r="CN90" s="179" t="str">
        <f t="shared" si="111"/>
        <v/>
      </c>
      <c r="CO90" s="179" t="str">
        <f t="shared" si="112"/>
        <v/>
      </c>
      <c r="CP90" s="179" t="str">
        <f t="shared" si="113"/>
        <v/>
      </c>
      <c r="CQ90" s="180" t="str">
        <f t="shared" si="114"/>
        <v/>
      </c>
    </row>
    <row r="91" spans="1:95" s="1" customFormat="1" ht="15" customHeight="1">
      <c r="A91" s="16"/>
      <c r="B91" s="210"/>
      <c r="C91" s="53"/>
      <c r="D91" s="212"/>
      <c r="E91" s="57"/>
      <c r="F91" s="80"/>
      <c r="G91" s="208"/>
      <c r="H91" s="80"/>
      <c r="I91" s="208"/>
      <c r="J91" s="25" t="str">
        <f t="shared" si="80"/>
        <v/>
      </c>
      <c r="K91" s="79" t="str">
        <f t="shared" si="78"/>
        <v/>
      </c>
      <c r="L91" s="25" t="str">
        <f t="shared" si="115"/>
        <v>Directly enter the air volume value here!</v>
      </c>
      <c r="M91" s="22"/>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9"/>
      <c r="AQ91" s="103"/>
      <c r="AR91" s="27" t="str">
        <f t="shared" si="81"/>
        <v/>
      </c>
      <c r="AS91" s="63" t="str">
        <f t="shared" si="82"/>
        <v/>
      </c>
      <c r="AT91" s="64" t="str">
        <f t="shared" si="0"/>
        <v/>
      </c>
      <c r="AU91" s="63" t="str">
        <f t="shared" si="0"/>
        <v/>
      </c>
      <c r="AV91" s="64" t="str">
        <f t="shared" si="51"/>
        <v/>
      </c>
      <c r="AW91" s="25" t="str">
        <f t="shared" si="83"/>
        <v/>
      </c>
      <c r="AX91" s="25" t="str">
        <f t="shared" si="84"/>
        <v/>
      </c>
      <c r="AY91" s="25" t="str">
        <f t="shared" si="116"/>
        <v/>
      </c>
      <c r="AZ91" s="25" t="str">
        <f t="shared" si="117"/>
        <v/>
      </c>
      <c r="BA91" s="25" t="str">
        <f t="shared" si="85"/>
        <v/>
      </c>
      <c r="BB91" s="25" t="str">
        <f t="shared" si="118"/>
        <v/>
      </c>
      <c r="BC91" s="25" t="str">
        <f t="shared" si="86"/>
        <v/>
      </c>
      <c r="BD91" s="28" t="str">
        <f t="shared" si="87"/>
        <v/>
      </c>
      <c r="BE91" s="28" t="str">
        <f t="shared" si="88"/>
        <v/>
      </c>
      <c r="BF91" s="28" t="str">
        <f t="shared" si="89"/>
        <v/>
      </c>
      <c r="BG91" s="28" t="str">
        <f t="shared" si="90"/>
        <v/>
      </c>
      <c r="BH91" s="29" t="str">
        <f t="shared" si="91"/>
        <v/>
      </c>
      <c r="BI91" s="166" t="str">
        <f t="shared" si="92"/>
        <v/>
      </c>
      <c r="BJ91" s="167" t="str">
        <f t="shared" si="93"/>
        <v/>
      </c>
      <c r="BK91" s="168"/>
      <c r="BL91" s="169" t="str">
        <f t="shared" si="94"/>
        <v/>
      </c>
      <c r="BM91" s="170" t="str">
        <f t="shared" si="95"/>
        <v/>
      </c>
      <c r="BN91" s="171" t="str">
        <f t="shared" si="96"/>
        <v/>
      </c>
      <c r="BO91" s="171" t="str">
        <f t="shared" si="97"/>
        <v/>
      </c>
      <c r="BP91" s="171" t="str">
        <f t="shared" si="119"/>
        <v/>
      </c>
      <c r="BQ91" s="171" t="str">
        <f t="shared" si="98"/>
        <v/>
      </c>
      <c r="BR91" s="171" t="str">
        <f t="shared" si="99"/>
        <v/>
      </c>
      <c r="BS91" s="171" t="str">
        <f t="shared" si="100"/>
        <v/>
      </c>
      <c r="BT91" s="171" t="str">
        <f t="shared" si="101"/>
        <v/>
      </c>
      <c r="BU91" s="171" t="str">
        <f t="shared" si="102"/>
        <v/>
      </c>
      <c r="BV91" s="171" t="str">
        <f t="shared" si="103"/>
        <v/>
      </c>
      <c r="BW91" s="172" t="e">
        <f t="shared" si="104"/>
        <v>#N/A</v>
      </c>
      <c r="BX91" s="173" t="e">
        <f t="shared" si="105"/>
        <v>#N/A</v>
      </c>
      <c r="BY91" s="174" t="str">
        <f t="shared" si="65"/>
        <v/>
      </c>
      <c r="BZ91" s="175"/>
      <c r="CA91" s="176" t="str">
        <f t="shared" si="106"/>
        <v/>
      </c>
      <c r="CB91" s="177" t="str">
        <f t="shared" si="106"/>
        <v/>
      </c>
      <c r="CC91" s="178" t="str">
        <f t="shared" si="106"/>
        <v/>
      </c>
      <c r="CD91" s="177" t="str">
        <f t="shared" si="106"/>
        <v/>
      </c>
      <c r="CE91" s="178" t="str">
        <f t="shared" si="79"/>
        <v/>
      </c>
      <c r="CF91" s="179" t="str">
        <f t="shared" si="120"/>
        <v/>
      </c>
      <c r="CG91" s="179" t="str">
        <f t="shared" si="6"/>
        <v/>
      </c>
      <c r="CH91" s="179" t="str">
        <f t="shared" si="6"/>
        <v/>
      </c>
      <c r="CI91" s="179" t="str">
        <f t="shared" si="6"/>
        <v/>
      </c>
      <c r="CJ91" s="179" t="str">
        <f t="shared" si="107"/>
        <v/>
      </c>
      <c r="CK91" s="179" t="str">
        <f t="shared" si="108"/>
        <v/>
      </c>
      <c r="CL91" s="179" t="str">
        <f t="shared" si="109"/>
        <v/>
      </c>
      <c r="CM91" s="179" t="str">
        <f t="shared" si="110"/>
        <v/>
      </c>
      <c r="CN91" s="179" t="str">
        <f t="shared" si="111"/>
        <v/>
      </c>
      <c r="CO91" s="179" t="str">
        <f t="shared" si="112"/>
        <v/>
      </c>
      <c r="CP91" s="179" t="str">
        <f t="shared" si="113"/>
        <v/>
      </c>
      <c r="CQ91" s="180" t="str">
        <f t="shared" si="114"/>
        <v/>
      </c>
    </row>
    <row r="92" spans="1:95" s="1" customFormat="1" ht="15" customHeight="1">
      <c r="A92" s="16"/>
      <c r="B92" s="210"/>
      <c r="C92" s="53"/>
      <c r="D92" s="212"/>
      <c r="E92" s="57"/>
      <c r="F92" s="80"/>
      <c r="G92" s="208"/>
      <c r="H92" s="80"/>
      <c r="I92" s="208"/>
      <c r="J92" s="25" t="str">
        <f t="shared" si="80"/>
        <v/>
      </c>
      <c r="K92" s="79" t="str">
        <f t="shared" si="78"/>
        <v/>
      </c>
      <c r="L92" s="25" t="str">
        <f t="shared" si="115"/>
        <v>Directly enter the air volume value here!</v>
      </c>
      <c r="M92" s="22"/>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9"/>
      <c r="AQ92" s="103"/>
      <c r="AR92" s="27" t="str">
        <f t="shared" si="81"/>
        <v/>
      </c>
      <c r="AS92" s="63" t="str">
        <f t="shared" si="82"/>
        <v/>
      </c>
      <c r="AT92" s="64" t="str">
        <f t="shared" si="0"/>
        <v/>
      </c>
      <c r="AU92" s="63" t="str">
        <f t="shared" si="0"/>
        <v/>
      </c>
      <c r="AV92" s="64" t="str">
        <f t="shared" si="51"/>
        <v/>
      </c>
      <c r="AW92" s="25" t="str">
        <f t="shared" si="83"/>
        <v/>
      </c>
      <c r="AX92" s="25" t="str">
        <f t="shared" si="84"/>
        <v/>
      </c>
      <c r="AY92" s="25" t="str">
        <f t="shared" si="116"/>
        <v/>
      </c>
      <c r="AZ92" s="25" t="str">
        <f t="shared" si="117"/>
        <v/>
      </c>
      <c r="BA92" s="25" t="str">
        <f t="shared" si="85"/>
        <v/>
      </c>
      <c r="BB92" s="25" t="str">
        <f t="shared" si="118"/>
        <v/>
      </c>
      <c r="BC92" s="25" t="str">
        <f t="shared" si="86"/>
        <v/>
      </c>
      <c r="BD92" s="28" t="str">
        <f t="shared" si="87"/>
        <v/>
      </c>
      <c r="BE92" s="28" t="str">
        <f t="shared" si="88"/>
        <v/>
      </c>
      <c r="BF92" s="28" t="str">
        <f t="shared" si="89"/>
        <v/>
      </c>
      <c r="BG92" s="28" t="str">
        <f t="shared" si="90"/>
        <v/>
      </c>
      <c r="BH92" s="29" t="str">
        <f t="shared" si="91"/>
        <v/>
      </c>
      <c r="BI92" s="166" t="str">
        <f t="shared" si="92"/>
        <v/>
      </c>
      <c r="BJ92" s="167" t="str">
        <f t="shared" si="93"/>
        <v/>
      </c>
      <c r="BK92" s="168"/>
      <c r="BL92" s="169" t="str">
        <f t="shared" si="94"/>
        <v/>
      </c>
      <c r="BM92" s="170" t="str">
        <f t="shared" si="95"/>
        <v/>
      </c>
      <c r="BN92" s="171" t="str">
        <f t="shared" si="96"/>
        <v/>
      </c>
      <c r="BO92" s="171" t="str">
        <f t="shared" si="97"/>
        <v/>
      </c>
      <c r="BP92" s="171" t="str">
        <f t="shared" si="119"/>
        <v/>
      </c>
      <c r="BQ92" s="171" t="str">
        <f t="shared" si="98"/>
        <v/>
      </c>
      <c r="BR92" s="171" t="str">
        <f t="shared" si="99"/>
        <v/>
      </c>
      <c r="BS92" s="171" t="str">
        <f t="shared" si="100"/>
        <v/>
      </c>
      <c r="BT92" s="171" t="str">
        <f t="shared" si="101"/>
        <v/>
      </c>
      <c r="BU92" s="171" t="str">
        <f t="shared" si="102"/>
        <v/>
      </c>
      <c r="BV92" s="171" t="str">
        <f t="shared" si="103"/>
        <v/>
      </c>
      <c r="BW92" s="172" t="e">
        <f t="shared" si="104"/>
        <v>#N/A</v>
      </c>
      <c r="BX92" s="173" t="e">
        <f t="shared" si="105"/>
        <v>#N/A</v>
      </c>
      <c r="BY92" s="174" t="str">
        <f t="shared" si="65"/>
        <v/>
      </c>
      <c r="BZ92" s="175"/>
      <c r="CA92" s="176" t="str">
        <f t="shared" si="106"/>
        <v/>
      </c>
      <c r="CB92" s="177" t="str">
        <f t="shared" si="106"/>
        <v/>
      </c>
      <c r="CC92" s="178" t="str">
        <f t="shared" si="106"/>
        <v/>
      </c>
      <c r="CD92" s="177" t="str">
        <f t="shared" si="106"/>
        <v/>
      </c>
      <c r="CE92" s="178" t="str">
        <f t="shared" si="79"/>
        <v/>
      </c>
      <c r="CF92" s="179" t="str">
        <f t="shared" si="120"/>
        <v/>
      </c>
      <c r="CG92" s="179" t="str">
        <f t="shared" si="6"/>
        <v/>
      </c>
      <c r="CH92" s="179" t="str">
        <f t="shared" si="6"/>
        <v/>
      </c>
      <c r="CI92" s="179" t="str">
        <f t="shared" si="6"/>
        <v/>
      </c>
      <c r="CJ92" s="179" t="str">
        <f t="shared" si="107"/>
        <v/>
      </c>
      <c r="CK92" s="179" t="str">
        <f t="shared" si="108"/>
        <v/>
      </c>
      <c r="CL92" s="179" t="str">
        <f t="shared" si="109"/>
        <v/>
      </c>
      <c r="CM92" s="179" t="str">
        <f t="shared" si="110"/>
        <v/>
      </c>
      <c r="CN92" s="179" t="str">
        <f t="shared" si="111"/>
        <v/>
      </c>
      <c r="CO92" s="179" t="str">
        <f t="shared" si="112"/>
        <v/>
      </c>
      <c r="CP92" s="179" t="str">
        <f t="shared" si="113"/>
        <v/>
      </c>
      <c r="CQ92" s="180" t="str">
        <f t="shared" si="114"/>
        <v/>
      </c>
    </row>
    <row r="93" spans="1:95" s="1" customFormat="1" ht="15" customHeight="1">
      <c r="A93" s="16"/>
      <c r="B93" s="210"/>
      <c r="C93" s="53"/>
      <c r="D93" s="212"/>
      <c r="E93" s="57"/>
      <c r="F93" s="80"/>
      <c r="G93" s="208"/>
      <c r="H93" s="80"/>
      <c r="I93" s="208"/>
      <c r="J93" s="25" t="str">
        <f t="shared" si="80"/>
        <v/>
      </c>
      <c r="K93" s="79" t="str">
        <f t="shared" si="78"/>
        <v/>
      </c>
      <c r="L93" s="25" t="str">
        <f t="shared" si="115"/>
        <v>Directly enter the air volume value here!</v>
      </c>
      <c r="M93" s="22"/>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9"/>
      <c r="AQ93" s="103"/>
      <c r="AR93" s="27" t="str">
        <f t="shared" si="81"/>
        <v/>
      </c>
      <c r="AS93" s="63" t="str">
        <f t="shared" si="82"/>
        <v/>
      </c>
      <c r="AT93" s="64" t="str">
        <f t="shared" si="0"/>
        <v/>
      </c>
      <c r="AU93" s="63" t="str">
        <f t="shared" si="0"/>
        <v/>
      </c>
      <c r="AV93" s="64" t="str">
        <f t="shared" si="51"/>
        <v/>
      </c>
      <c r="AW93" s="25" t="str">
        <f t="shared" si="83"/>
        <v/>
      </c>
      <c r="AX93" s="25" t="str">
        <f t="shared" si="84"/>
        <v/>
      </c>
      <c r="AY93" s="25" t="str">
        <f t="shared" si="116"/>
        <v/>
      </c>
      <c r="AZ93" s="25" t="str">
        <f t="shared" si="117"/>
        <v/>
      </c>
      <c r="BA93" s="25" t="str">
        <f t="shared" si="85"/>
        <v/>
      </c>
      <c r="BB93" s="25" t="str">
        <f t="shared" si="118"/>
        <v/>
      </c>
      <c r="BC93" s="25" t="str">
        <f t="shared" si="86"/>
        <v/>
      </c>
      <c r="BD93" s="28" t="str">
        <f t="shared" si="87"/>
        <v/>
      </c>
      <c r="BE93" s="28" t="str">
        <f t="shared" si="88"/>
        <v/>
      </c>
      <c r="BF93" s="28" t="str">
        <f t="shared" si="89"/>
        <v/>
      </c>
      <c r="BG93" s="28" t="str">
        <f t="shared" si="90"/>
        <v/>
      </c>
      <c r="BH93" s="29" t="str">
        <f t="shared" si="91"/>
        <v/>
      </c>
      <c r="BI93" s="166" t="str">
        <f t="shared" si="92"/>
        <v/>
      </c>
      <c r="BJ93" s="167" t="str">
        <f t="shared" si="93"/>
        <v/>
      </c>
      <c r="BK93" s="168"/>
      <c r="BL93" s="169" t="str">
        <f t="shared" si="94"/>
        <v/>
      </c>
      <c r="BM93" s="170" t="str">
        <f t="shared" si="95"/>
        <v/>
      </c>
      <c r="BN93" s="171" t="str">
        <f t="shared" si="96"/>
        <v/>
      </c>
      <c r="BO93" s="171" t="str">
        <f t="shared" si="97"/>
        <v/>
      </c>
      <c r="BP93" s="171" t="str">
        <f t="shared" si="119"/>
        <v/>
      </c>
      <c r="BQ93" s="171" t="str">
        <f t="shared" si="98"/>
        <v/>
      </c>
      <c r="BR93" s="171" t="str">
        <f t="shared" si="99"/>
        <v/>
      </c>
      <c r="BS93" s="171" t="str">
        <f t="shared" si="100"/>
        <v/>
      </c>
      <c r="BT93" s="171" t="str">
        <f t="shared" si="101"/>
        <v/>
      </c>
      <c r="BU93" s="171" t="str">
        <f t="shared" si="102"/>
        <v/>
      </c>
      <c r="BV93" s="171" t="str">
        <f t="shared" si="103"/>
        <v/>
      </c>
      <c r="BW93" s="172" t="e">
        <f t="shared" si="104"/>
        <v>#N/A</v>
      </c>
      <c r="BX93" s="173" t="e">
        <f t="shared" si="105"/>
        <v>#N/A</v>
      </c>
      <c r="BY93" s="174" t="str">
        <f t="shared" si="65"/>
        <v/>
      </c>
      <c r="BZ93" s="175"/>
      <c r="CA93" s="176" t="str">
        <f t="shared" si="106"/>
        <v/>
      </c>
      <c r="CB93" s="177" t="str">
        <f t="shared" si="106"/>
        <v/>
      </c>
      <c r="CC93" s="178" t="str">
        <f t="shared" si="106"/>
        <v/>
      </c>
      <c r="CD93" s="177" t="str">
        <f t="shared" si="106"/>
        <v/>
      </c>
      <c r="CE93" s="178" t="str">
        <f t="shared" si="79"/>
        <v/>
      </c>
      <c r="CF93" s="179" t="str">
        <f t="shared" si="120"/>
        <v/>
      </c>
      <c r="CG93" s="179" t="str">
        <f t="shared" si="6"/>
        <v/>
      </c>
      <c r="CH93" s="179" t="str">
        <f t="shared" si="6"/>
        <v/>
      </c>
      <c r="CI93" s="179" t="str">
        <f t="shared" si="6"/>
        <v/>
      </c>
      <c r="CJ93" s="179" t="str">
        <f t="shared" si="107"/>
        <v/>
      </c>
      <c r="CK93" s="179" t="str">
        <f t="shared" si="108"/>
        <v/>
      </c>
      <c r="CL93" s="179" t="str">
        <f t="shared" si="109"/>
        <v/>
      </c>
      <c r="CM93" s="179" t="str">
        <f t="shared" si="110"/>
        <v/>
      </c>
      <c r="CN93" s="179" t="str">
        <f t="shared" si="111"/>
        <v/>
      </c>
      <c r="CO93" s="179" t="str">
        <f t="shared" si="112"/>
        <v/>
      </c>
      <c r="CP93" s="179" t="str">
        <f t="shared" si="113"/>
        <v/>
      </c>
      <c r="CQ93" s="180" t="str">
        <f t="shared" si="114"/>
        <v/>
      </c>
    </row>
    <row r="94" spans="1:95" s="1" customFormat="1" ht="15" customHeight="1">
      <c r="A94" s="16"/>
      <c r="B94" s="210"/>
      <c r="C94" s="53"/>
      <c r="D94" s="212"/>
      <c r="E94" s="57"/>
      <c r="F94" s="80"/>
      <c r="G94" s="208"/>
      <c r="H94" s="80"/>
      <c r="I94" s="208"/>
      <c r="J94" s="25" t="str">
        <f t="shared" si="80"/>
        <v/>
      </c>
      <c r="K94" s="79" t="str">
        <f t="shared" ref="K94:K116" si="121">IF($J$9="No",(I94-G94)/1000,"")</f>
        <v/>
      </c>
      <c r="L94" s="25" t="str">
        <f t="shared" si="115"/>
        <v>Directly enter the air volume value here!</v>
      </c>
      <c r="M94" s="22"/>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9"/>
      <c r="AQ94" s="103"/>
      <c r="AR94" s="27" t="str">
        <f t="shared" si="81"/>
        <v/>
      </c>
      <c r="AS94" s="63" t="str">
        <f t="shared" si="82"/>
        <v/>
      </c>
      <c r="AT94" s="64" t="str">
        <f t="shared" si="0"/>
        <v/>
      </c>
      <c r="AU94" s="63" t="str">
        <f t="shared" si="0"/>
        <v/>
      </c>
      <c r="AV94" s="64" t="str">
        <f t="shared" si="51"/>
        <v/>
      </c>
      <c r="AW94" s="25" t="str">
        <f t="shared" si="83"/>
        <v/>
      </c>
      <c r="AX94" s="25" t="str">
        <f t="shared" si="84"/>
        <v/>
      </c>
      <c r="AY94" s="25" t="str">
        <f t="shared" si="116"/>
        <v/>
      </c>
      <c r="AZ94" s="25" t="str">
        <f t="shared" si="117"/>
        <v/>
      </c>
      <c r="BA94" s="25" t="str">
        <f t="shared" si="85"/>
        <v/>
      </c>
      <c r="BB94" s="25" t="str">
        <f t="shared" si="118"/>
        <v/>
      </c>
      <c r="BC94" s="25" t="str">
        <f t="shared" si="86"/>
        <v/>
      </c>
      <c r="BD94" s="28" t="str">
        <f t="shared" si="87"/>
        <v/>
      </c>
      <c r="BE94" s="28" t="str">
        <f t="shared" si="88"/>
        <v/>
      </c>
      <c r="BF94" s="28" t="str">
        <f t="shared" si="89"/>
        <v/>
      </c>
      <c r="BG94" s="28" t="str">
        <f t="shared" si="90"/>
        <v/>
      </c>
      <c r="BH94" s="29" t="str">
        <f t="shared" si="91"/>
        <v/>
      </c>
      <c r="BI94" s="166" t="str">
        <f t="shared" si="92"/>
        <v/>
      </c>
      <c r="BJ94" s="167" t="str">
        <f t="shared" si="93"/>
        <v/>
      </c>
      <c r="BK94" s="168"/>
      <c r="BL94" s="169" t="str">
        <f t="shared" si="94"/>
        <v/>
      </c>
      <c r="BM94" s="170" t="str">
        <f t="shared" si="95"/>
        <v/>
      </c>
      <c r="BN94" s="171" t="str">
        <f t="shared" si="96"/>
        <v/>
      </c>
      <c r="BO94" s="171" t="str">
        <f t="shared" si="97"/>
        <v/>
      </c>
      <c r="BP94" s="171" t="str">
        <f t="shared" si="119"/>
        <v/>
      </c>
      <c r="BQ94" s="171" t="str">
        <f t="shared" si="98"/>
        <v/>
      </c>
      <c r="BR94" s="171" t="str">
        <f t="shared" si="99"/>
        <v/>
      </c>
      <c r="BS94" s="171" t="str">
        <f t="shared" si="100"/>
        <v/>
      </c>
      <c r="BT94" s="171" t="str">
        <f t="shared" si="101"/>
        <v/>
      </c>
      <c r="BU94" s="171" t="str">
        <f t="shared" si="102"/>
        <v/>
      </c>
      <c r="BV94" s="171" t="str">
        <f t="shared" si="103"/>
        <v/>
      </c>
      <c r="BW94" s="172" t="e">
        <f t="shared" si="104"/>
        <v>#N/A</v>
      </c>
      <c r="BX94" s="173" t="e">
        <f t="shared" si="105"/>
        <v>#N/A</v>
      </c>
      <c r="BY94" s="174" t="str">
        <f t="shared" si="65"/>
        <v/>
      </c>
      <c r="BZ94" s="175"/>
      <c r="CA94" s="176" t="str">
        <f t="shared" si="106"/>
        <v/>
      </c>
      <c r="CB94" s="177" t="str">
        <f t="shared" si="106"/>
        <v/>
      </c>
      <c r="CC94" s="178" t="str">
        <f t="shared" si="106"/>
        <v/>
      </c>
      <c r="CD94" s="177" t="str">
        <f t="shared" si="106"/>
        <v/>
      </c>
      <c r="CE94" s="178" t="str">
        <f t="shared" si="79"/>
        <v/>
      </c>
      <c r="CF94" s="179" t="str">
        <f t="shared" si="120"/>
        <v/>
      </c>
      <c r="CG94" s="179" t="str">
        <f t="shared" si="6"/>
        <v/>
      </c>
      <c r="CH94" s="179" t="str">
        <f t="shared" si="6"/>
        <v/>
      </c>
      <c r="CI94" s="179" t="str">
        <f t="shared" si="6"/>
        <v/>
      </c>
      <c r="CJ94" s="179" t="str">
        <f t="shared" si="107"/>
        <v/>
      </c>
      <c r="CK94" s="179" t="str">
        <f t="shared" si="108"/>
        <v/>
      </c>
      <c r="CL94" s="179" t="str">
        <f t="shared" si="109"/>
        <v/>
      </c>
      <c r="CM94" s="179" t="str">
        <f t="shared" si="110"/>
        <v/>
      </c>
      <c r="CN94" s="179" t="str">
        <f t="shared" si="111"/>
        <v/>
      </c>
      <c r="CO94" s="179" t="str">
        <f t="shared" si="112"/>
        <v/>
      </c>
      <c r="CP94" s="179" t="str">
        <f t="shared" si="113"/>
        <v/>
      </c>
      <c r="CQ94" s="180" t="str">
        <f t="shared" si="114"/>
        <v/>
      </c>
    </row>
    <row r="95" spans="1:95" s="1" customFormat="1" ht="15" customHeight="1">
      <c r="A95" s="16"/>
      <c r="B95" s="210"/>
      <c r="C95" s="53"/>
      <c r="D95" s="212"/>
      <c r="E95" s="57"/>
      <c r="F95" s="80"/>
      <c r="G95" s="208"/>
      <c r="H95" s="80"/>
      <c r="I95" s="208"/>
      <c r="J95" s="25" t="str">
        <f t="shared" si="80"/>
        <v/>
      </c>
      <c r="K95" s="79" t="str">
        <f t="shared" si="121"/>
        <v/>
      </c>
      <c r="L95" s="25" t="str">
        <f t="shared" si="115"/>
        <v>Directly enter the air volume value here!</v>
      </c>
      <c r="M95" s="22"/>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9"/>
      <c r="AQ95" s="103"/>
      <c r="AR95" s="27" t="str">
        <f t="shared" si="81"/>
        <v/>
      </c>
      <c r="AS95" s="63" t="str">
        <f t="shared" si="82"/>
        <v/>
      </c>
      <c r="AT95" s="64" t="str">
        <f t="shared" si="0"/>
        <v/>
      </c>
      <c r="AU95" s="63" t="str">
        <f t="shared" si="0"/>
        <v/>
      </c>
      <c r="AV95" s="64" t="str">
        <f t="shared" si="51"/>
        <v/>
      </c>
      <c r="AW95" s="25" t="str">
        <f t="shared" si="83"/>
        <v/>
      </c>
      <c r="AX95" s="25" t="str">
        <f t="shared" si="84"/>
        <v/>
      </c>
      <c r="AY95" s="25" t="str">
        <f t="shared" si="116"/>
        <v/>
      </c>
      <c r="AZ95" s="25" t="str">
        <f t="shared" si="117"/>
        <v/>
      </c>
      <c r="BA95" s="25" t="str">
        <f t="shared" si="85"/>
        <v/>
      </c>
      <c r="BB95" s="25" t="str">
        <f t="shared" si="118"/>
        <v/>
      </c>
      <c r="BC95" s="25" t="str">
        <f t="shared" si="86"/>
        <v/>
      </c>
      <c r="BD95" s="28" t="str">
        <f t="shared" si="87"/>
        <v/>
      </c>
      <c r="BE95" s="28" t="str">
        <f t="shared" si="88"/>
        <v/>
      </c>
      <c r="BF95" s="28" t="str">
        <f t="shared" si="89"/>
        <v/>
      </c>
      <c r="BG95" s="28" t="str">
        <f t="shared" si="90"/>
        <v/>
      </c>
      <c r="BH95" s="29" t="str">
        <f t="shared" si="91"/>
        <v/>
      </c>
      <c r="BI95" s="166" t="str">
        <f t="shared" si="92"/>
        <v/>
      </c>
      <c r="BJ95" s="167" t="str">
        <f t="shared" si="93"/>
        <v/>
      </c>
      <c r="BK95" s="168"/>
      <c r="BL95" s="169" t="str">
        <f t="shared" si="94"/>
        <v/>
      </c>
      <c r="BM95" s="170" t="str">
        <f t="shared" si="95"/>
        <v/>
      </c>
      <c r="BN95" s="171" t="str">
        <f t="shared" si="96"/>
        <v/>
      </c>
      <c r="BO95" s="171" t="str">
        <f t="shared" si="97"/>
        <v/>
      </c>
      <c r="BP95" s="171" t="str">
        <f t="shared" si="119"/>
        <v/>
      </c>
      <c r="BQ95" s="171" t="str">
        <f t="shared" si="98"/>
        <v/>
      </c>
      <c r="BR95" s="171" t="str">
        <f t="shared" si="99"/>
        <v/>
      </c>
      <c r="BS95" s="171" t="str">
        <f t="shared" si="100"/>
        <v/>
      </c>
      <c r="BT95" s="171" t="str">
        <f t="shared" si="101"/>
        <v/>
      </c>
      <c r="BU95" s="171" t="str">
        <f t="shared" si="102"/>
        <v/>
      </c>
      <c r="BV95" s="171" t="str">
        <f t="shared" si="103"/>
        <v/>
      </c>
      <c r="BW95" s="172" t="e">
        <f t="shared" si="104"/>
        <v>#N/A</v>
      </c>
      <c r="BX95" s="173" t="e">
        <f t="shared" si="105"/>
        <v>#N/A</v>
      </c>
      <c r="BY95" s="174" t="str">
        <f t="shared" si="65"/>
        <v/>
      </c>
      <c r="BZ95" s="175"/>
      <c r="CA95" s="176" t="str">
        <f t="shared" si="106"/>
        <v/>
      </c>
      <c r="CB95" s="177" t="str">
        <f t="shared" si="106"/>
        <v/>
      </c>
      <c r="CC95" s="178" t="str">
        <f t="shared" si="106"/>
        <v/>
      </c>
      <c r="CD95" s="177" t="str">
        <f t="shared" si="106"/>
        <v/>
      </c>
      <c r="CE95" s="178" t="str">
        <f t="shared" si="79"/>
        <v/>
      </c>
      <c r="CF95" s="179" t="str">
        <f t="shared" si="120"/>
        <v/>
      </c>
      <c r="CG95" s="179" t="str">
        <f t="shared" si="6"/>
        <v/>
      </c>
      <c r="CH95" s="179" t="str">
        <f t="shared" si="6"/>
        <v/>
      </c>
      <c r="CI95" s="179" t="str">
        <f t="shared" si="6"/>
        <v/>
      </c>
      <c r="CJ95" s="179" t="str">
        <f t="shared" si="107"/>
        <v/>
      </c>
      <c r="CK95" s="179" t="str">
        <f t="shared" si="108"/>
        <v/>
      </c>
      <c r="CL95" s="179" t="str">
        <f t="shared" si="109"/>
        <v/>
      </c>
      <c r="CM95" s="179" t="str">
        <f t="shared" si="110"/>
        <v/>
      </c>
      <c r="CN95" s="179" t="str">
        <f t="shared" si="111"/>
        <v/>
      </c>
      <c r="CO95" s="179" t="str">
        <f t="shared" si="112"/>
        <v/>
      </c>
      <c r="CP95" s="179" t="str">
        <f t="shared" si="113"/>
        <v/>
      </c>
      <c r="CQ95" s="180" t="str">
        <f t="shared" si="114"/>
        <v/>
      </c>
    </row>
    <row r="96" spans="1:95" s="1" customFormat="1" ht="15" customHeight="1">
      <c r="A96" s="16"/>
      <c r="B96" s="210"/>
      <c r="C96" s="53"/>
      <c r="D96" s="212"/>
      <c r="E96" s="57"/>
      <c r="F96" s="80"/>
      <c r="G96" s="208"/>
      <c r="H96" s="80"/>
      <c r="I96" s="208"/>
      <c r="J96" s="25" t="str">
        <f t="shared" si="80"/>
        <v/>
      </c>
      <c r="K96" s="79" t="str">
        <f t="shared" si="121"/>
        <v/>
      </c>
      <c r="L96" s="25" t="str">
        <f t="shared" si="115"/>
        <v>Directly enter the air volume value here!</v>
      </c>
      <c r="M96" s="22"/>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9"/>
      <c r="AQ96" s="103"/>
      <c r="AR96" s="27" t="str">
        <f t="shared" si="81"/>
        <v/>
      </c>
      <c r="AS96" s="63" t="str">
        <f t="shared" si="82"/>
        <v/>
      </c>
      <c r="AT96" s="64" t="str">
        <f t="shared" si="0"/>
        <v/>
      </c>
      <c r="AU96" s="63" t="str">
        <f t="shared" si="0"/>
        <v/>
      </c>
      <c r="AV96" s="64" t="str">
        <f t="shared" si="51"/>
        <v/>
      </c>
      <c r="AW96" s="25" t="str">
        <f t="shared" si="83"/>
        <v/>
      </c>
      <c r="AX96" s="25" t="str">
        <f t="shared" si="84"/>
        <v/>
      </c>
      <c r="AY96" s="25" t="str">
        <f t="shared" si="116"/>
        <v/>
      </c>
      <c r="AZ96" s="25" t="str">
        <f t="shared" si="117"/>
        <v/>
      </c>
      <c r="BA96" s="25" t="str">
        <f t="shared" si="85"/>
        <v/>
      </c>
      <c r="BB96" s="25" t="str">
        <f t="shared" si="118"/>
        <v/>
      </c>
      <c r="BC96" s="25" t="str">
        <f t="shared" si="86"/>
        <v/>
      </c>
      <c r="BD96" s="28" t="str">
        <f t="shared" si="87"/>
        <v/>
      </c>
      <c r="BE96" s="28" t="str">
        <f t="shared" si="88"/>
        <v/>
      </c>
      <c r="BF96" s="28" t="str">
        <f t="shared" si="89"/>
        <v/>
      </c>
      <c r="BG96" s="28" t="str">
        <f t="shared" si="90"/>
        <v/>
      </c>
      <c r="BH96" s="29" t="str">
        <f t="shared" si="91"/>
        <v/>
      </c>
      <c r="BI96" s="166" t="str">
        <f t="shared" si="92"/>
        <v/>
      </c>
      <c r="BJ96" s="167" t="str">
        <f t="shared" si="93"/>
        <v/>
      </c>
      <c r="BK96" s="168"/>
      <c r="BL96" s="169" t="str">
        <f t="shared" si="94"/>
        <v/>
      </c>
      <c r="BM96" s="170" t="str">
        <f t="shared" si="95"/>
        <v/>
      </c>
      <c r="BN96" s="171" t="str">
        <f t="shared" si="96"/>
        <v/>
      </c>
      <c r="BO96" s="171" t="str">
        <f t="shared" si="97"/>
        <v/>
      </c>
      <c r="BP96" s="171" t="str">
        <f t="shared" si="119"/>
        <v/>
      </c>
      <c r="BQ96" s="171" t="str">
        <f t="shared" si="98"/>
        <v/>
      </c>
      <c r="BR96" s="171" t="str">
        <f t="shared" si="99"/>
        <v/>
      </c>
      <c r="BS96" s="171" t="str">
        <f t="shared" si="100"/>
        <v/>
      </c>
      <c r="BT96" s="171" t="str">
        <f t="shared" si="101"/>
        <v/>
      </c>
      <c r="BU96" s="171" t="str">
        <f t="shared" si="102"/>
        <v/>
      </c>
      <c r="BV96" s="171" t="str">
        <f t="shared" si="103"/>
        <v/>
      </c>
      <c r="BW96" s="172" t="e">
        <f t="shared" si="104"/>
        <v>#N/A</v>
      </c>
      <c r="BX96" s="173" t="e">
        <f t="shared" si="105"/>
        <v>#N/A</v>
      </c>
      <c r="BY96" s="174" t="str">
        <f t="shared" si="65"/>
        <v/>
      </c>
      <c r="BZ96" s="175"/>
      <c r="CA96" s="176" t="str">
        <f t="shared" si="106"/>
        <v/>
      </c>
      <c r="CB96" s="177" t="str">
        <f t="shared" si="106"/>
        <v/>
      </c>
      <c r="CC96" s="178" t="str">
        <f t="shared" si="106"/>
        <v/>
      </c>
      <c r="CD96" s="177" t="str">
        <f t="shared" si="106"/>
        <v/>
      </c>
      <c r="CE96" s="178" t="str">
        <f t="shared" si="79"/>
        <v/>
      </c>
      <c r="CF96" s="179" t="str">
        <f t="shared" si="120"/>
        <v/>
      </c>
      <c r="CG96" s="179" t="str">
        <f t="shared" si="6"/>
        <v/>
      </c>
      <c r="CH96" s="179" t="str">
        <f t="shared" si="6"/>
        <v/>
      </c>
      <c r="CI96" s="179" t="str">
        <f t="shared" si="6"/>
        <v/>
      </c>
      <c r="CJ96" s="179" t="str">
        <f t="shared" si="107"/>
        <v/>
      </c>
      <c r="CK96" s="179" t="str">
        <f t="shared" si="108"/>
        <v/>
      </c>
      <c r="CL96" s="179" t="str">
        <f t="shared" si="109"/>
        <v/>
      </c>
      <c r="CM96" s="179" t="str">
        <f t="shared" si="110"/>
        <v/>
      </c>
      <c r="CN96" s="179" t="str">
        <f t="shared" si="111"/>
        <v/>
      </c>
      <c r="CO96" s="179" t="str">
        <f t="shared" si="112"/>
        <v/>
      </c>
      <c r="CP96" s="179" t="str">
        <f t="shared" si="113"/>
        <v/>
      </c>
      <c r="CQ96" s="180" t="str">
        <f t="shared" si="114"/>
        <v/>
      </c>
    </row>
    <row r="97" spans="1:95" s="1" customFormat="1" ht="15" customHeight="1">
      <c r="A97" s="16"/>
      <c r="B97" s="210"/>
      <c r="C97" s="53"/>
      <c r="D97" s="212"/>
      <c r="E97" s="57"/>
      <c r="F97" s="80"/>
      <c r="G97" s="208"/>
      <c r="H97" s="80"/>
      <c r="I97" s="208"/>
      <c r="J97" s="25" t="str">
        <f t="shared" ref="J97:J99" si="122">IF($J$9="No",AVERAGE(F97,H97),"")</f>
        <v/>
      </c>
      <c r="K97" s="79" t="str">
        <f t="shared" si="121"/>
        <v/>
      </c>
      <c r="L97" s="25" t="str">
        <f t="shared" si="115"/>
        <v>Directly enter the air volume value here!</v>
      </c>
      <c r="M97" s="22"/>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9"/>
      <c r="AQ97" s="103"/>
      <c r="AR97" s="27" t="str">
        <f t="shared" si="81"/>
        <v/>
      </c>
      <c r="AS97" s="63" t="str">
        <f t="shared" si="82"/>
        <v/>
      </c>
      <c r="AT97" s="64" t="str">
        <f t="shared" si="0"/>
        <v/>
      </c>
      <c r="AU97" s="63" t="str">
        <f t="shared" si="0"/>
        <v/>
      </c>
      <c r="AV97" s="64" t="str">
        <f t="shared" si="51"/>
        <v/>
      </c>
      <c r="AW97" s="25" t="str">
        <f t="shared" si="83"/>
        <v/>
      </c>
      <c r="AX97" s="25" t="str">
        <f t="shared" si="84"/>
        <v/>
      </c>
      <c r="AY97" s="25" t="str">
        <f t="shared" si="116"/>
        <v/>
      </c>
      <c r="AZ97" s="25" t="str">
        <f t="shared" si="117"/>
        <v/>
      </c>
      <c r="BA97" s="25" t="str">
        <f t="shared" si="85"/>
        <v/>
      </c>
      <c r="BB97" s="25" t="str">
        <f t="shared" si="118"/>
        <v/>
      </c>
      <c r="BC97" s="25" t="str">
        <f t="shared" si="86"/>
        <v/>
      </c>
      <c r="BD97" s="28" t="str">
        <f t="shared" si="87"/>
        <v/>
      </c>
      <c r="BE97" s="28" t="str">
        <f t="shared" si="88"/>
        <v/>
      </c>
      <c r="BF97" s="28" t="str">
        <f t="shared" si="89"/>
        <v/>
      </c>
      <c r="BG97" s="28" t="str">
        <f t="shared" si="90"/>
        <v/>
      </c>
      <c r="BH97" s="29" t="str">
        <f t="shared" si="91"/>
        <v/>
      </c>
      <c r="BI97" s="166" t="str">
        <f t="shared" si="92"/>
        <v/>
      </c>
      <c r="BJ97" s="167" t="str">
        <f t="shared" si="93"/>
        <v/>
      </c>
      <c r="BK97" s="168"/>
      <c r="BL97" s="169" t="str">
        <f t="shared" si="94"/>
        <v/>
      </c>
      <c r="BM97" s="170" t="str">
        <f t="shared" si="95"/>
        <v/>
      </c>
      <c r="BN97" s="171" t="str">
        <f t="shared" si="96"/>
        <v/>
      </c>
      <c r="BO97" s="171" t="str">
        <f t="shared" si="97"/>
        <v/>
      </c>
      <c r="BP97" s="171" t="str">
        <f t="shared" si="119"/>
        <v/>
      </c>
      <c r="BQ97" s="171" t="str">
        <f t="shared" si="98"/>
        <v/>
      </c>
      <c r="BR97" s="171" t="str">
        <f t="shared" si="99"/>
        <v/>
      </c>
      <c r="BS97" s="171" t="str">
        <f t="shared" si="100"/>
        <v/>
      </c>
      <c r="BT97" s="171" t="str">
        <f t="shared" si="101"/>
        <v/>
      </c>
      <c r="BU97" s="171" t="str">
        <f t="shared" si="102"/>
        <v/>
      </c>
      <c r="BV97" s="171" t="str">
        <f t="shared" si="103"/>
        <v/>
      </c>
      <c r="BW97" s="172" t="e">
        <f t="shared" si="104"/>
        <v>#N/A</v>
      </c>
      <c r="BX97" s="173" t="e">
        <f t="shared" si="105"/>
        <v>#N/A</v>
      </c>
      <c r="BY97" s="174" t="str">
        <f t="shared" si="65"/>
        <v/>
      </c>
      <c r="BZ97" s="175"/>
      <c r="CA97" s="176" t="str">
        <f t="shared" si="106"/>
        <v/>
      </c>
      <c r="CB97" s="177" t="str">
        <f t="shared" si="106"/>
        <v/>
      </c>
      <c r="CC97" s="178" t="str">
        <f t="shared" si="106"/>
        <v/>
      </c>
      <c r="CD97" s="177" t="str">
        <f t="shared" si="106"/>
        <v/>
      </c>
      <c r="CE97" s="178" t="str">
        <f t="shared" si="79"/>
        <v/>
      </c>
      <c r="CF97" s="179" t="str">
        <f t="shared" si="120"/>
        <v/>
      </c>
      <c r="CG97" s="179" t="str">
        <f t="shared" si="6"/>
        <v/>
      </c>
      <c r="CH97" s="179" t="str">
        <f t="shared" si="6"/>
        <v/>
      </c>
      <c r="CI97" s="179" t="str">
        <f t="shared" si="6"/>
        <v/>
      </c>
      <c r="CJ97" s="179" t="str">
        <f t="shared" si="107"/>
        <v/>
      </c>
      <c r="CK97" s="179" t="str">
        <f t="shared" si="108"/>
        <v/>
      </c>
      <c r="CL97" s="179" t="str">
        <f t="shared" si="109"/>
        <v/>
      </c>
      <c r="CM97" s="179" t="str">
        <f t="shared" si="110"/>
        <v/>
      </c>
      <c r="CN97" s="179" t="str">
        <f t="shared" si="111"/>
        <v/>
      </c>
      <c r="CO97" s="179" t="str">
        <f t="shared" si="112"/>
        <v/>
      </c>
      <c r="CP97" s="179" t="str">
        <f t="shared" si="113"/>
        <v/>
      </c>
      <c r="CQ97" s="180" t="str">
        <f t="shared" si="114"/>
        <v/>
      </c>
    </row>
    <row r="98" spans="1:95" s="1" customFormat="1" ht="15" customHeight="1">
      <c r="A98" s="16"/>
      <c r="B98" s="210"/>
      <c r="C98" s="53"/>
      <c r="D98" s="212"/>
      <c r="E98" s="57"/>
      <c r="F98" s="80"/>
      <c r="G98" s="208"/>
      <c r="H98" s="80"/>
      <c r="I98" s="208"/>
      <c r="J98" s="25" t="str">
        <f t="shared" si="122"/>
        <v/>
      </c>
      <c r="K98" s="79" t="str">
        <f t="shared" si="121"/>
        <v/>
      </c>
      <c r="L98" s="25" t="str">
        <f t="shared" si="115"/>
        <v>Directly enter the air volume value here!</v>
      </c>
      <c r="M98" s="22"/>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9"/>
      <c r="AQ98" s="103"/>
      <c r="AR98" s="27" t="str">
        <f t="shared" si="81"/>
        <v/>
      </c>
      <c r="AS98" s="63" t="str">
        <f t="shared" si="82"/>
        <v/>
      </c>
      <c r="AT98" s="64" t="str">
        <f t="shared" si="0"/>
        <v/>
      </c>
      <c r="AU98" s="63" t="str">
        <f t="shared" si="0"/>
        <v/>
      </c>
      <c r="AV98" s="64" t="str">
        <f t="shared" si="51"/>
        <v/>
      </c>
      <c r="AW98" s="25" t="str">
        <f t="shared" si="83"/>
        <v/>
      </c>
      <c r="AX98" s="25" t="str">
        <f t="shared" si="84"/>
        <v/>
      </c>
      <c r="AY98" s="25" t="str">
        <f t="shared" si="116"/>
        <v/>
      </c>
      <c r="AZ98" s="25" t="str">
        <f t="shared" si="117"/>
        <v/>
      </c>
      <c r="BA98" s="25" t="str">
        <f t="shared" si="85"/>
        <v/>
      </c>
      <c r="BB98" s="25" t="str">
        <f t="shared" si="118"/>
        <v/>
      </c>
      <c r="BC98" s="25" t="str">
        <f t="shared" si="86"/>
        <v/>
      </c>
      <c r="BD98" s="28" t="str">
        <f t="shared" si="87"/>
        <v/>
      </c>
      <c r="BE98" s="28" t="str">
        <f t="shared" si="88"/>
        <v/>
      </c>
      <c r="BF98" s="28" t="str">
        <f t="shared" si="89"/>
        <v/>
      </c>
      <c r="BG98" s="28" t="str">
        <f t="shared" si="90"/>
        <v/>
      </c>
      <c r="BH98" s="29" t="str">
        <f t="shared" si="91"/>
        <v/>
      </c>
      <c r="BI98" s="166" t="str">
        <f t="shared" si="92"/>
        <v/>
      </c>
      <c r="BJ98" s="167" t="str">
        <f t="shared" si="93"/>
        <v/>
      </c>
      <c r="BK98" s="168"/>
      <c r="BL98" s="169" t="str">
        <f t="shared" si="94"/>
        <v/>
      </c>
      <c r="BM98" s="170" t="str">
        <f t="shared" si="95"/>
        <v/>
      </c>
      <c r="BN98" s="171" t="str">
        <f t="shared" si="96"/>
        <v/>
      </c>
      <c r="BO98" s="171" t="str">
        <f t="shared" si="97"/>
        <v/>
      </c>
      <c r="BP98" s="171" t="str">
        <f t="shared" si="119"/>
        <v/>
      </c>
      <c r="BQ98" s="171" t="str">
        <f t="shared" si="98"/>
        <v/>
      </c>
      <c r="BR98" s="171" t="str">
        <f t="shared" si="99"/>
        <v/>
      </c>
      <c r="BS98" s="171" t="str">
        <f t="shared" si="100"/>
        <v/>
      </c>
      <c r="BT98" s="171" t="str">
        <f t="shared" si="101"/>
        <v/>
      </c>
      <c r="BU98" s="171" t="str">
        <f t="shared" si="102"/>
        <v/>
      </c>
      <c r="BV98" s="171" t="str">
        <f t="shared" si="103"/>
        <v/>
      </c>
      <c r="BW98" s="172" t="e">
        <f t="shared" si="104"/>
        <v>#N/A</v>
      </c>
      <c r="BX98" s="173" t="e">
        <f t="shared" si="105"/>
        <v>#N/A</v>
      </c>
      <c r="BY98" s="174" t="str">
        <f t="shared" si="65"/>
        <v/>
      </c>
      <c r="BZ98" s="175"/>
      <c r="CA98" s="176" t="str">
        <f t="shared" si="106"/>
        <v/>
      </c>
      <c r="CB98" s="177" t="str">
        <f t="shared" si="106"/>
        <v/>
      </c>
      <c r="CC98" s="178" t="str">
        <f t="shared" si="106"/>
        <v/>
      </c>
      <c r="CD98" s="177" t="str">
        <f t="shared" si="106"/>
        <v/>
      </c>
      <c r="CE98" s="178" t="str">
        <f t="shared" si="79"/>
        <v/>
      </c>
      <c r="CF98" s="179" t="str">
        <f t="shared" si="120"/>
        <v/>
      </c>
      <c r="CG98" s="179" t="str">
        <f t="shared" si="6"/>
        <v/>
      </c>
      <c r="CH98" s="179" t="str">
        <f t="shared" si="6"/>
        <v/>
      </c>
      <c r="CI98" s="179" t="str">
        <f t="shared" si="6"/>
        <v/>
      </c>
      <c r="CJ98" s="179" t="str">
        <f t="shared" si="107"/>
        <v/>
      </c>
      <c r="CK98" s="179" t="str">
        <f t="shared" si="108"/>
        <v/>
      </c>
      <c r="CL98" s="179" t="str">
        <f t="shared" si="109"/>
        <v/>
      </c>
      <c r="CM98" s="179" t="str">
        <f t="shared" si="110"/>
        <v/>
      </c>
      <c r="CN98" s="179" t="str">
        <f t="shared" si="111"/>
        <v/>
      </c>
      <c r="CO98" s="179" t="str">
        <f t="shared" si="112"/>
        <v/>
      </c>
      <c r="CP98" s="179" t="str">
        <f t="shared" si="113"/>
        <v/>
      </c>
      <c r="CQ98" s="180" t="str">
        <f t="shared" si="114"/>
        <v/>
      </c>
    </row>
    <row r="99" spans="1:95" s="1" customFormat="1" ht="15" customHeight="1">
      <c r="A99" s="16"/>
      <c r="B99" s="210"/>
      <c r="C99" s="53"/>
      <c r="D99" s="212"/>
      <c r="E99" s="57"/>
      <c r="F99" s="80"/>
      <c r="G99" s="208"/>
      <c r="H99" s="80"/>
      <c r="I99" s="208"/>
      <c r="J99" s="25" t="str">
        <f t="shared" si="122"/>
        <v/>
      </c>
      <c r="K99" s="79" t="str">
        <f t="shared" si="121"/>
        <v/>
      </c>
      <c r="L99" s="25" t="str">
        <f t="shared" si="115"/>
        <v>Directly enter the air volume value here!</v>
      </c>
      <c r="M99" s="22"/>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9"/>
      <c r="AQ99" s="103"/>
      <c r="AR99" s="27" t="str">
        <f t="shared" si="81"/>
        <v/>
      </c>
      <c r="AS99" s="63" t="str">
        <f t="shared" si="82"/>
        <v/>
      </c>
      <c r="AT99" s="64" t="str">
        <f t="shared" si="0"/>
        <v/>
      </c>
      <c r="AU99" s="63" t="str">
        <f t="shared" si="0"/>
        <v/>
      </c>
      <c r="AV99" s="64" t="str">
        <f t="shared" si="51"/>
        <v/>
      </c>
      <c r="AW99" s="25" t="str">
        <f t="shared" si="83"/>
        <v/>
      </c>
      <c r="AX99" s="25" t="str">
        <f t="shared" si="84"/>
        <v/>
      </c>
      <c r="AY99" s="25" t="str">
        <f t="shared" si="116"/>
        <v/>
      </c>
      <c r="AZ99" s="25" t="str">
        <f t="shared" si="117"/>
        <v/>
      </c>
      <c r="BA99" s="25" t="str">
        <f t="shared" si="85"/>
        <v/>
      </c>
      <c r="BB99" s="25" t="str">
        <f t="shared" si="118"/>
        <v/>
      </c>
      <c r="BC99" s="25" t="str">
        <f t="shared" si="86"/>
        <v/>
      </c>
      <c r="BD99" s="28" t="str">
        <f t="shared" si="87"/>
        <v/>
      </c>
      <c r="BE99" s="28" t="str">
        <f t="shared" si="88"/>
        <v/>
      </c>
      <c r="BF99" s="28" t="str">
        <f t="shared" si="89"/>
        <v/>
      </c>
      <c r="BG99" s="28" t="str">
        <f t="shared" si="90"/>
        <v/>
      </c>
      <c r="BH99" s="29" t="str">
        <f t="shared" si="91"/>
        <v/>
      </c>
      <c r="BI99" s="166" t="str">
        <f t="shared" si="92"/>
        <v/>
      </c>
      <c r="BJ99" s="167" t="str">
        <f t="shared" si="93"/>
        <v/>
      </c>
      <c r="BK99" s="168"/>
      <c r="BL99" s="169" t="str">
        <f t="shared" si="94"/>
        <v/>
      </c>
      <c r="BM99" s="170" t="str">
        <f t="shared" si="95"/>
        <v/>
      </c>
      <c r="BN99" s="171" t="str">
        <f t="shared" si="96"/>
        <v/>
      </c>
      <c r="BO99" s="171" t="str">
        <f t="shared" si="97"/>
        <v/>
      </c>
      <c r="BP99" s="171" t="str">
        <f t="shared" si="119"/>
        <v/>
      </c>
      <c r="BQ99" s="171" t="str">
        <f t="shared" si="98"/>
        <v/>
      </c>
      <c r="BR99" s="171" t="str">
        <f t="shared" si="99"/>
        <v/>
      </c>
      <c r="BS99" s="171" t="str">
        <f t="shared" si="100"/>
        <v/>
      </c>
      <c r="BT99" s="171" t="str">
        <f t="shared" si="101"/>
        <v/>
      </c>
      <c r="BU99" s="171" t="str">
        <f t="shared" si="102"/>
        <v/>
      </c>
      <c r="BV99" s="171" t="str">
        <f t="shared" si="103"/>
        <v/>
      </c>
      <c r="BW99" s="172" t="e">
        <f t="shared" si="104"/>
        <v>#N/A</v>
      </c>
      <c r="BX99" s="173" t="e">
        <f t="shared" si="105"/>
        <v>#N/A</v>
      </c>
      <c r="BY99" s="174" t="str">
        <f t="shared" si="65"/>
        <v/>
      </c>
      <c r="BZ99" s="175"/>
      <c r="CA99" s="176" t="str">
        <f t="shared" si="106"/>
        <v/>
      </c>
      <c r="CB99" s="177" t="str">
        <f t="shared" si="106"/>
        <v/>
      </c>
      <c r="CC99" s="178" t="str">
        <f t="shared" si="106"/>
        <v/>
      </c>
      <c r="CD99" s="177" t="str">
        <f t="shared" si="106"/>
        <v/>
      </c>
      <c r="CE99" s="178" t="str">
        <f t="shared" si="79"/>
        <v/>
      </c>
      <c r="CF99" s="179" t="str">
        <f t="shared" si="120"/>
        <v/>
      </c>
      <c r="CG99" s="179" t="str">
        <f t="shared" si="6"/>
        <v/>
      </c>
      <c r="CH99" s="179" t="str">
        <f t="shared" si="6"/>
        <v/>
      </c>
      <c r="CI99" s="179" t="str">
        <f t="shared" si="6"/>
        <v/>
      </c>
      <c r="CJ99" s="179" t="str">
        <f t="shared" si="107"/>
        <v/>
      </c>
      <c r="CK99" s="179" t="str">
        <f t="shared" si="108"/>
        <v/>
      </c>
      <c r="CL99" s="179" t="str">
        <f t="shared" si="109"/>
        <v/>
      </c>
      <c r="CM99" s="179" t="str">
        <f t="shared" si="110"/>
        <v/>
      </c>
      <c r="CN99" s="179" t="str">
        <f t="shared" si="111"/>
        <v/>
      </c>
      <c r="CO99" s="179" t="str">
        <f t="shared" si="112"/>
        <v/>
      </c>
      <c r="CP99" s="179" t="str">
        <f t="shared" si="113"/>
        <v/>
      </c>
      <c r="CQ99" s="180" t="str">
        <f t="shared" si="114"/>
        <v/>
      </c>
    </row>
    <row r="100" spans="1:95" s="1" customFormat="1" ht="15" customHeight="1">
      <c r="A100" s="16"/>
      <c r="B100" s="210"/>
      <c r="C100" s="53"/>
      <c r="D100" s="212"/>
      <c r="E100" s="57"/>
      <c r="F100" s="80"/>
      <c r="G100" s="208"/>
      <c r="H100" s="80"/>
      <c r="I100" s="208"/>
      <c r="J100" s="25" t="str">
        <f t="shared" ref="J100:J116" si="123">IF($J$9="No",AVERAGE(F100,H100),"")</f>
        <v/>
      </c>
      <c r="K100" s="79" t="str">
        <f t="shared" si="121"/>
        <v/>
      </c>
      <c r="L100" s="25" t="str">
        <f t="shared" si="115"/>
        <v>Directly enter the air volume value here!</v>
      </c>
      <c r="M100" s="22"/>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9"/>
      <c r="AQ100" s="103"/>
      <c r="AR100" s="27" t="str">
        <f t="shared" si="81"/>
        <v/>
      </c>
      <c r="AS100" s="63" t="str">
        <f t="shared" si="82"/>
        <v/>
      </c>
      <c r="AT100" s="64" t="str">
        <f t="shared" si="0"/>
        <v/>
      </c>
      <c r="AU100" s="63" t="str">
        <f t="shared" si="0"/>
        <v/>
      </c>
      <c r="AV100" s="64" t="str">
        <f t="shared" si="51"/>
        <v/>
      </c>
      <c r="AW100" s="25" t="str">
        <f t="shared" si="83"/>
        <v/>
      </c>
      <c r="AX100" s="25" t="str">
        <f t="shared" si="84"/>
        <v/>
      </c>
      <c r="AY100" s="25" t="str">
        <f t="shared" si="116"/>
        <v/>
      </c>
      <c r="AZ100" s="25" t="str">
        <f t="shared" si="117"/>
        <v/>
      </c>
      <c r="BA100" s="25" t="str">
        <f t="shared" si="85"/>
        <v/>
      </c>
      <c r="BB100" s="25" t="str">
        <f t="shared" si="118"/>
        <v/>
      </c>
      <c r="BC100" s="25" t="str">
        <f t="shared" si="86"/>
        <v/>
      </c>
      <c r="BD100" s="28" t="str">
        <f t="shared" si="87"/>
        <v/>
      </c>
      <c r="BE100" s="28" t="str">
        <f t="shared" si="88"/>
        <v/>
      </c>
      <c r="BF100" s="28" t="str">
        <f t="shared" si="89"/>
        <v/>
      </c>
      <c r="BG100" s="28" t="str">
        <f t="shared" si="90"/>
        <v/>
      </c>
      <c r="BH100" s="29" t="str">
        <f t="shared" si="91"/>
        <v/>
      </c>
      <c r="BI100" s="166" t="str">
        <f t="shared" si="92"/>
        <v/>
      </c>
      <c r="BJ100" s="167" t="str">
        <f t="shared" si="93"/>
        <v/>
      </c>
      <c r="BK100" s="168"/>
      <c r="BL100" s="169" t="str">
        <f t="shared" si="94"/>
        <v/>
      </c>
      <c r="BM100" s="170" t="str">
        <f t="shared" si="95"/>
        <v/>
      </c>
      <c r="BN100" s="171" t="str">
        <f t="shared" si="96"/>
        <v/>
      </c>
      <c r="BO100" s="171" t="str">
        <f t="shared" si="97"/>
        <v/>
      </c>
      <c r="BP100" s="171" t="str">
        <f t="shared" si="119"/>
        <v/>
      </c>
      <c r="BQ100" s="171" t="str">
        <f t="shared" si="98"/>
        <v/>
      </c>
      <c r="BR100" s="171" t="str">
        <f t="shared" si="99"/>
        <v/>
      </c>
      <c r="BS100" s="171" t="str">
        <f t="shared" si="100"/>
        <v/>
      </c>
      <c r="BT100" s="171" t="str">
        <f t="shared" si="101"/>
        <v/>
      </c>
      <c r="BU100" s="171" t="str">
        <f t="shared" si="102"/>
        <v/>
      </c>
      <c r="BV100" s="171" t="str">
        <f t="shared" si="103"/>
        <v/>
      </c>
      <c r="BW100" s="172" t="e">
        <f t="shared" si="104"/>
        <v>#N/A</v>
      </c>
      <c r="BX100" s="173" t="e">
        <f t="shared" si="105"/>
        <v>#N/A</v>
      </c>
      <c r="BY100" s="174" t="str">
        <f t="shared" si="65"/>
        <v/>
      </c>
      <c r="BZ100" s="175"/>
      <c r="CA100" s="176" t="str">
        <f t="shared" si="106"/>
        <v/>
      </c>
      <c r="CB100" s="177" t="str">
        <f t="shared" si="106"/>
        <v/>
      </c>
      <c r="CC100" s="178" t="str">
        <f t="shared" si="106"/>
        <v/>
      </c>
      <c r="CD100" s="177" t="str">
        <f t="shared" si="106"/>
        <v/>
      </c>
      <c r="CE100" s="178" t="str">
        <f t="shared" si="79"/>
        <v/>
      </c>
      <c r="CF100" s="179" t="str">
        <f t="shared" si="120"/>
        <v/>
      </c>
      <c r="CG100" s="179" t="str">
        <f t="shared" si="6"/>
        <v/>
      </c>
      <c r="CH100" s="179" t="str">
        <f t="shared" si="6"/>
        <v/>
      </c>
      <c r="CI100" s="179" t="str">
        <f t="shared" si="6"/>
        <v/>
      </c>
      <c r="CJ100" s="179" t="str">
        <f t="shared" si="107"/>
        <v/>
      </c>
      <c r="CK100" s="179" t="str">
        <f t="shared" si="108"/>
        <v/>
      </c>
      <c r="CL100" s="179" t="str">
        <f t="shared" si="109"/>
        <v/>
      </c>
      <c r="CM100" s="179" t="str">
        <f t="shared" si="110"/>
        <v/>
      </c>
      <c r="CN100" s="179" t="str">
        <f t="shared" si="111"/>
        <v/>
      </c>
      <c r="CO100" s="179" t="str">
        <f t="shared" si="112"/>
        <v/>
      </c>
      <c r="CP100" s="179" t="str">
        <f t="shared" si="113"/>
        <v/>
      </c>
      <c r="CQ100" s="180" t="str">
        <f t="shared" si="114"/>
        <v/>
      </c>
    </row>
    <row r="101" spans="1:95" s="1" customFormat="1" ht="15" customHeight="1">
      <c r="A101" s="16"/>
      <c r="B101" s="210"/>
      <c r="C101" s="53"/>
      <c r="D101" s="212"/>
      <c r="E101" s="57"/>
      <c r="F101" s="80"/>
      <c r="G101" s="208"/>
      <c r="H101" s="80"/>
      <c r="I101" s="208"/>
      <c r="J101" s="25" t="str">
        <f t="shared" si="123"/>
        <v/>
      </c>
      <c r="K101" s="79" t="str">
        <f t="shared" si="121"/>
        <v/>
      </c>
      <c r="L101" s="25" t="str">
        <f t="shared" si="115"/>
        <v>Directly enter the air volume value here!</v>
      </c>
      <c r="M101" s="22"/>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9"/>
      <c r="AQ101" s="103"/>
      <c r="AR101" s="27" t="str">
        <f t="shared" si="81"/>
        <v/>
      </c>
      <c r="AS101" s="63" t="str">
        <f t="shared" si="82"/>
        <v/>
      </c>
      <c r="AT101" s="64" t="str">
        <f t="shared" si="0"/>
        <v/>
      </c>
      <c r="AU101" s="63" t="str">
        <f t="shared" si="0"/>
        <v/>
      </c>
      <c r="AV101" s="64" t="str">
        <f t="shared" si="51"/>
        <v/>
      </c>
      <c r="AW101" s="25" t="str">
        <f t="shared" si="83"/>
        <v/>
      </c>
      <c r="AX101" s="25" t="str">
        <f t="shared" si="84"/>
        <v/>
      </c>
      <c r="AY101" s="25" t="str">
        <f t="shared" si="116"/>
        <v/>
      </c>
      <c r="AZ101" s="25" t="str">
        <f t="shared" si="117"/>
        <v/>
      </c>
      <c r="BA101" s="25" t="str">
        <f t="shared" si="85"/>
        <v/>
      </c>
      <c r="BB101" s="25" t="str">
        <f t="shared" si="118"/>
        <v/>
      </c>
      <c r="BC101" s="25" t="str">
        <f t="shared" si="86"/>
        <v/>
      </c>
      <c r="BD101" s="28" t="str">
        <f t="shared" si="87"/>
        <v/>
      </c>
      <c r="BE101" s="28" t="str">
        <f t="shared" si="88"/>
        <v/>
      </c>
      <c r="BF101" s="28" t="str">
        <f t="shared" si="89"/>
        <v/>
      </c>
      <c r="BG101" s="28" t="str">
        <f t="shared" si="90"/>
        <v/>
      </c>
      <c r="BH101" s="29" t="str">
        <f t="shared" si="91"/>
        <v/>
      </c>
      <c r="BI101" s="166" t="str">
        <f t="shared" si="92"/>
        <v/>
      </c>
      <c r="BJ101" s="167" t="str">
        <f t="shared" si="93"/>
        <v/>
      </c>
      <c r="BK101" s="168"/>
      <c r="BL101" s="169" t="str">
        <f t="shared" si="94"/>
        <v/>
      </c>
      <c r="BM101" s="170" t="str">
        <f t="shared" si="95"/>
        <v/>
      </c>
      <c r="BN101" s="171" t="str">
        <f t="shared" si="96"/>
        <v/>
      </c>
      <c r="BO101" s="171" t="str">
        <f t="shared" si="97"/>
        <v/>
      </c>
      <c r="BP101" s="171" t="str">
        <f t="shared" si="119"/>
        <v/>
      </c>
      <c r="BQ101" s="171" t="str">
        <f t="shared" si="98"/>
        <v/>
      </c>
      <c r="BR101" s="171" t="str">
        <f t="shared" si="99"/>
        <v/>
      </c>
      <c r="BS101" s="171" t="str">
        <f t="shared" si="100"/>
        <v/>
      </c>
      <c r="BT101" s="171" t="str">
        <f t="shared" si="101"/>
        <v/>
      </c>
      <c r="BU101" s="171" t="str">
        <f t="shared" si="102"/>
        <v/>
      </c>
      <c r="BV101" s="171" t="str">
        <f t="shared" si="103"/>
        <v/>
      </c>
      <c r="BW101" s="172" t="e">
        <f t="shared" si="104"/>
        <v>#N/A</v>
      </c>
      <c r="BX101" s="173" t="e">
        <f t="shared" si="105"/>
        <v>#N/A</v>
      </c>
      <c r="BY101" s="174" t="str">
        <f t="shared" si="65"/>
        <v/>
      </c>
      <c r="BZ101" s="175"/>
      <c r="CA101" s="176" t="str">
        <f t="shared" si="106"/>
        <v/>
      </c>
      <c r="CB101" s="177" t="str">
        <f t="shared" si="106"/>
        <v/>
      </c>
      <c r="CC101" s="178" t="str">
        <f t="shared" si="106"/>
        <v/>
      </c>
      <c r="CD101" s="177" t="str">
        <f t="shared" si="106"/>
        <v/>
      </c>
      <c r="CE101" s="178" t="str">
        <f t="shared" si="79"/>
        <v/>
      </c>
      <c r="CF101" s="179" t="str">
        <f t="shared" si="120"/>
        <v/>
      </c>
      <c r="CG101" s="179" t="str">
        <f t="shared" si="6"/>
        <v/>
      </c>
      <c r="CH101" s="179" t="str">
        <f t="shared" si="6"/>
        <v/>
      </c>
      <c r="CI101" s="179" t="str">
        <f t="shared" si="6"/>
        <v/>
      </c>
      <c r="CJ101" s="179" t="str">
        <f t="shared" si="107"/>
        <v/>
      </c>
      <c r="CK101" s="179" t="str">
        <f t="shared" si="108"/>
        <v/>
      </c>
      <c r="CL101" s="179" t="str">
        <f t="shared" si="109"/>
        <v/>
      </c>
      <c r="CM101" s="179" t="str">
        <f t="shared" si="110"/>
        <v/>
      </c>
      <c r="CN101" s="179" t="str">
        <f t="shared" si="111"/>
        <v/>
      </c>
      <c r="CO101" s="179" t="str">
        <f t="shared" si="112"/>
        <v/>
      </c>
      <c r="CP101" s="179" t="str">
        <f t="shared" si="113"/>
        <v/>
      </c>
      <c r="CQ101" s="180" t="str">
        <f t="shared" si="114"/>
        <v/>
      </c>
    </row>
    <row r="102" spans="1:95" s="1" customFormat="1" ht="15" customHeight="1">
      <c r="A102" s="16"/>
      <c r="B102" s="210"/>
      <c r="C102" s="53"/>
      <c r="D102" s="212"/>
      <c r="E102" s="57"/>
      <c r="F102" s="80"/>
      <c r="G102" s="208"/>
      <c r="H102" s="80"/>
      <c r="I102" s="208"/>
      <c r="J102" s="25" t="str">
        <f t="shared" si="123"/>
        <v/>
      </c>
      <c r="K102" s="79" t="str">
        <f t="shared" si="121"/>
        <v/>
      </c>
      <c r="L102" s="25" t="str">
        <f t="shared" si="115"/>
        <v>Directly enter the air volume value here!</v>
      </c>
      <c r="M102" s="22"/>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9"/>
      <c r="AQ102" s="103"/>
      <c r="AR102" s="27" t="str">
        <f t="shared" si="81"/>
        <v/>
      </c>
      <c r="AS102" s="63" t="str">
        <f t="shared" si="82"/>
        <v/>
      </c>
      <c r="AT102" s="64" t="str">
        <f t="shared" si="0"/>
        <v/>
      </c>
      <c r="AU102" s="63" t="str">
        <f t="shared" si="0"/>
        <v/>
      </c>
      <c r="AV102" s="64" t="str">
        <f t="shared" si="51"/>
        <v/>
      </c>
      <c r="AW102" s="25" t="str">
        <f t="shared" si="83"/>
        <v/>
      </c>
      <c r="AX102" s="25" t="str">
        <f t="shared" si="84"/>
        <v/>
      </c>
      <c r="AY102" s="25" t="str">
        <f t="shared" si="116"/>
        <v/>
      </c>
      <c r="AZ102" s="25" t="str">
        <f t="shared" si="117"/>
        <v/>
      </c>
      <c r="BA102" s="25" t="str">
        <f t="shared" si="85"/>
        <v/>
      </c>
      <c r="BB102" s="25" t="str">
        <f t="shared" si="118"/>
        <v/>
      </c>
      <c r="BC102" s="25" t="str">
        <f t="shared" si="86"/>
        <v/>
      </c>
      <c r="BD102" s="28" t="str">
        <f t="shared" si="87"/>
        <v/>
      </c>
      <c r="BE102" s="28" t="str">
        <f t="shared" si="88"/>
        <v/>
      </c>
      <c r="BF102" s="28" t="str">
        <f t="shared" si="89"/>
        <v/>
      </c>
      <c r="BG102" s="28" t="str">
        <f t="shared" si="90"/>
        <v/>
      </c>
      <c r="BH102" s="29" t="str">
        <f t="shared" si="91"/>
        <v/>
      </c>
      <c r="BI102" s="166" t="str">
        <f t="shared" si="92"/>
        <v/>
      </c>
      <c r="BJ102" s="167" t="str">
        <f t="shared" si="93"/>
        <v/>
      </c>
      <c r="BK102" s="168"/>
      <c r="BL102" s="169" t="str">
        <f t="shared" si="94"/>
        <v/>
      </c>
      <c r="BM102" s="170" t="str">
        <f t="shared" si="95"/>
        <v/>
      </c>
      <c r="BN102" s="171" t="str">
        <f t="shared" si="96"/>
        <v/>
      </c>
      <c r="BO102" s="171" t="str">
        <f t="shared" si="97"/>
        <v/>
      </c>
      <c r="BP102" s="171" t="str">
        <f t="shared" si="119"/>
        <v/>
      </c>
      <c r="BQ102" s="171" t="str">
        <f t="shared" si="98"/>
        <v/>
      </c>
      <c r="BR102" s="171" t="str">
        <f t="shared" si="99"/>
        <v/>
      </c>
      <c r="BS102" s="171" t="str">
        <f t="shared" si="100"/>
        <v/>
      </c>
      <c r="BT102" s="171" t="str">
        <f t="shared" si="101"/>
        <v/>
      </c>
      <c r="BU102" s="171" t="str">
        <f t="shared" si="102"/>
        <v/>
      </c>
      <c r="BV102" s="171" t="str">
        <f t="shared" si="103"/>
        <v/>
      </c>
      <c r="BW102" s="172" t="e">
        <f t="shared" si="104"/>
        <v>#N/A</v>
      </c>
      <c r="BX102" s="173" t="e">
        <f t="shared" si="105"/>
        <v>#N/A</v>
      </c>
      <c r="BY102" s="174" t="str">
        <f t="shared" si="65"/>
        <v/>
      </c>
      <c r="BZ102" s="175"/>
      <c r="CA102" s="176" t="str">
        <f t="shared" si="106"/>
        <v/>
      </c>
      <c r="CB102" s="177" t="str">
        <f t="shared" si="106"/>
        <v/>
      </c>
      <c r="CC102" s="178" t="str">
        <f t="shared" si="106"/>
        <v/>
      </c>
      <c r="CD102" s="177" t="str">
        <f t="shared" si="106"/>
        <v/>
      </c>
      <c r="CE102" s="178" t="str">
        <f t="shared" si="79"/>
        <v/>
      </c>
      <c r="CF102" s="179" t="str">
        <f t="shared" si="120"/>
        <v/>
      </c>
      <c r="CG102" s="179" t="str">
        <f t="shared" si="6"/>
        <v/>
      </c>
      <c r="CH102" s="179" t="str">
        <f t="shared" si="6"/>
        <v/>
      </c>
      <c r="CI102" s="179" t="str">
        <f t="shared" si="6"/>
        <v/>
      </c>
      <c r="CJ102" s="179" t="str">
        <f t="shared" si="107"/>
        <v/>
      </c>
      <c r="CK102" s="179" t="str">
        <f t="shared" si="108"/>
        <v/>
      </c>
      <c r="CL102" s="179" t="str">
        <f t="shared" si="109"/>
        <v/>
      </c>
      <c r="CM102" s="179" t="str">
        <f t="shared" si="110"/>
        <v/>
      </c>
      <c r="CN102" s="179" t="str">
        <f t="shared" si="111"/>
        <v/>
      </c>
      <c r="CO102" s="179" t="str">
        <f t="shared" si="112"/>
        <v/>
      </c>
      <c r="CP102" s="179" t="str">
        <f t="shared" si="113"/>
        <v/>
      </c>
      <c r="CQ102" s="180" t="str">
        <f t="shared" si="114"/>
        <v/>
      </c>
    </row>
    <row r="103" spans="1:95" s="1" customFormat="1" ht="15" customHeight="1">
      <c r="A103" s="16"/>
      <c r="B103" s="210"/>
      <c r="C103" s="53"/>
      <c r="D103" s="212"/>
      <c r="E103" s="57"/>
      <c r="F103" s="80"/>
      <c r="G103" s="208"/>
      <c r="H103" s="80"/>
      <c r="I103" s="208"/>
      <c r="J103" s="25" t="str">
        <f t="shared" si="123"/>
        <v/>
      </c>
      <c r="K103" s="79" t="str">
        <f t="shared" si="121"/>
        <v/>
      </c>
      <c r="L103" s="25" t="str">
        <f t="shared" si="115"/>
        <v>Directly enter the air volume value here!</v>
      </c>
      <c r="M103" s="22"/>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9"/>
      <c r="AQ103" s="103"/>
      <c r="AR103" s="27" t="str">
        <f t="shared" si="81"/>
        <v/>
      </c>
      <c r="AS103" s="63" t="str">
        <f t="shared" si="82"/>
        <v/>
      </c>
      <c r="AT103" s="64" t="str">
        <f t="shared" si="82"/>
        <v/>
      </c>
      <c r="AU103" s="63" t="str">
        <f t="shared" si="82"/>
        <v/>
      </c>
      <c r="AV103" s="64" t="str">
        <f t="shared" si="51"/>
        <v/>
      </c>
      <c r="AW103" s="25" t="str">
        <f t="shared" si="83"/>
        <v/>
      </c>
      <c r="AX103" s="25" t="str">
        <f t="shared" si="84"/>
        <v/>
      </c>
      <c r="AY103" s="25" t="str">
        <f t="shared" si="116"/>
        <v/>
      </c>
      <c r="AZ103" s="25" t="str">
        <f t="shared" si="117"/>
        <v/>
      </c>
      <c r="BA103" s="25" t="str">
        <f t="shared" si="85"/>
        <v/>
      </c>
      <c r="BB103" s="25" t="str">
        <f t="shared" si="118"/>
        <v/>
      </c>
      <c r="BC103" s="25" t="str">
        <f t="shared" si="86"/>
        <v/>
      </c>
      <c r="BD103" s="28" t="str">
        <f t="shared" si="87"/>
        <v/>
      </c>
      <c r="BE103" s="28" t="str">
        <f t="shared" si="88"/>
        <v/>
      </c>
      <c r="BF103" s="28" t="str">
        <f t="shared" si="89"/>
        <v/>
      </c>
      <c r="BG103" s="28" t="str">
        <f t="shared" si="90"/>
        <v/>
      </c>
      <c r="BH103" s="29" t="str">
        <f t="shared" si="91"/>
        <v/>
      </c>
      <c r="BI103" s="166" t="str">
        <f t="shared" si="92"/>
        <v/>
      </c>
      <c r="BJ103" s="167" t="str">
        <f t="shared" si="93"/>
        <v/>
      </c>
      <c r="BK103" s="168"/>
      <c r="BL103" s="169" t="str">
        <f t="shared" si="94"/>
        <v/>
      </c>
      <c r="BM103" s="170" t="str">
        <f t="shared" si="95"/>
        <v/>
      </c>
      <c r="BN103" s="171" t="str">
        <f t="shared" si="96"/>
        <v/>
      </c>
      <c r="BO103" s="171" t="str">
        <f t="shared" si="97"/>
        <v/>
      </c>
      <c r="BP103" s="171" t="str">
        <f t="shared" si="119"/>
        <v/>
      </c>
      <c r="BQ103" s="171" t="str">
        <f t="shared" si="98"/>
        <v/>
      </c>
      <c r="BR103" s="171" t="str">
        <f t="shared" si="99"/>
        <v/>
      </c>
      <c r="BS103" s="171" t="str">
        <f t="shared" si="100"/>
        <v/>
      </c>
      <c r="BT103" s="171" t="str">
        <f t="shared" si="101"/>
        <v/>
      </c>
      <c r="BU103" s="171" t="str">
        <f t="shared" si="102"/>
        <v/>
      </c>
      <c r="BV103" s="171" t="str">
        <f t="shared" si="103"/>
        <v/>
      </c>
      <c r="BW103" s="172" t="e">
        <f t="shared" si="104"/>
        <v>#N/A</v>
      </c>
      <c r="BX103" s="173" t="e">
        <f t="shared" si="105"/>
        <v>#N/A</v>
      </c>
      <c r="BY103" s="174" t="str">
        <f t="shared" si="65"/>
        <v/>
      </c>
      <c r="BZ103" s="175"/>
      <c r="CA103" s="176" t="str">
        <f t="shared" si="106"/>
        <v/>
      </c>
      <c r="CB103" s="177" t="str">
        <f t="shared" si="106"/>
        <v/>
      </c>
      <c r="CC103" s="178" t="str">
        <f t="shared" si="106"/>
        <v/>
      </c>
      <c r="CD103" s="177" t="str">
        <f t="shared" si="106"/>
        <v/>
      </c>
      <c r="CE103" s="178" t="str">
        <f t="shared" si="79"/>
        <v/>
      </c>
      <c r="CF103" s="179" t="str">
        <f t="shared" si="120"/>
        <v/>
      </c>
      <c r="CG103" s="179" t="str">
        <f t="shared" si="120"/>
        <v/>
      </c>
      <c r="CH103" s="179" t="str">
        <f t="shared" si="120"/>
        <v/>
      </c>
      <c r="CI103" s="179" t="str">
        <f t="shared" si="120"/>
        <v/>
      </c>
      <c r="CJ103" s="179" t="str">
        <f t="shared" si="107"/>
        <v/>
      </c>
      <c r="CK103" s="179" t="str">
        <f t="shared" si="108"/>
        <v/>
      </c>
      <c r="CL103" s="179" t="str">
        <f t="shared" si="109"/>
        <v/>
      </c>
      <c r="CM103" s="179" t="str">
        <f t="shared" si="110"/>
        <v/>
      </c>
      <c r="CN103" s="179" t="str">
        <f t="shared" si="111"/>
        <v/>
      </c>
      <c r="CO103" s="179" t="str">
        <f t="shared" si="112"/>
        <v/>
      </c>
      <c r="CP103" s="179" t="str">
        <f t="shared" si="113"/>
        <v/>
      </c>
      <c r="CQ103" s="180" t="str">
        <f t="shared" si="114"/>
        <v/>
      </c>
    </row>
    <row r="104" spans="1:95" s="1" customFormat="1" ht="15" customHeight="1">
      <c r="A104" s="16"/>
      <c r="B104" s="210"/>
      <c r="C104" s="53"/>
      <c r="D104" s="212"/>
      <c r="E104" s="57"/>
      <c r="F104" s="80"/>
      <c r="G104" s="208"/>
      <c r="H104" s="80"/>
      <c r="I104" s="208"/>
      <c r="J104" s="25" t="str">
        <f t="shared" si="123"/>
        <v/>
      </c>
      <c r="K104" s="79" t="str">
        <f t="shared" si="121"/>
        <v/>
      </c>
      <c r="L104" s="25" t="str">
        <f t="shared" si="115"/>
        <v>Directly enter the air volume value here!</v>
      </c>
      <c r="M104" s="22"/>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9"/>
      <c r="AQ104" s="103"/>
      <c r="AR104" s="27" t="str">
        <f t="shared" si="81"/>
        <v/>
      </c>
      <c r="AS104" s="63" t="str">
        <f t="shared" si="82"/>
        <v/>
      </c>
      <c r="AT104" s="64" t="str">
        <f t="shared" si="82"/>
        <v/>
      </c>
      <c r="AU104" s="63" t="str">
        <f t="shared" si="82"/>
        <v/>
      </c>
      <c r="AV104" s="64" t="str">
        <f t="shared" si="51"/>
        <v/>
      </c>
      <c r="AW104" s="25" t="str">
        <f t="shared" si="83"/>
        <v/>
      </c>
      <c r="AX104" s="25" t="str">
        <f t="shared" si="84"/>
        <v/>
      </c>
      <c r="AY104" s="25" t="str">
        <f t="shared" si="116"/>
        <v/>
      </c>
      <c r="AZ104" s="25" t="str">
        <f t="shared" si="117"/>
        <v/>
      </c>
      <c r="BA104" s="25" t="str">
        <f t="shared" si="85"/>
        <v/>
      </c>
      <c r="BB104" s="25" t="str">
        <f t="shared" si="118"/>
        <v/>
      </c>
      <c r="BC104" s="25" t="str">
        <f t="shared" si="86"/>
        <v/>
      </c>
      <c r="BD104" s="28" t="str">
        <f t="shared" si="87"/>
        <v/>
      </c>
      <c r="BE104" s="28" t="str">
        <f t="shared" si="88"/>
        <v/>
      </c>
      <c r="BF104" s="28" t="str">
        <f t="shared" si="89"/>
        <v/>
      </c>
      <c r="BG104" s="28" t="str">
        <f t="shared" si="90"/>
        <v/>
      </c>
      <c r="BH104" s="29" t="str">
        <f t="shared" si="91"/>
        <v/>
      </c>
      <c r="BI104" s="166" t="str">
        <f t="shared" si="92"/>
        <v/>
      </c>
      <c r="BJ104" s="167" t="str">
        <f t="shared" si="93"/>
        <v/>
      </c>
      <c r="BK104" s="168"/>
      <c r="BL104" s="169" t="str">
        <f t="shared" si="94"/>
        <v/>
      </c>
      <c r="BM104" s="170" t="str">
        <f t="shared" si="95"/>
        <v/>
      </c>
      <c r="BN104" s="171" t="str">
        <f t="shared" si="96"/>
        <v/>
      </c>
      <c r="BO104" s="171" t="str">
        <f t="shared" si="97"/>
        <v/>
      </c>
      <c r="BP104" s="171" t="str">
        <f t="shared" si="119"/>
        <v/>
      </c>
      <c r="BQ104" s="171" t="str">
        <f t="shared" si="98"/>
        <v/>
      </c>
      <c r="BR104" s="171" t="str">
        <f t="shared" si="99"/>
        <v/>
      </c>
      <c r="BS104" s="171" t="str">
        <f t="shared" si="100"/>
        <v/>
      </c>
      <c r="BT104" s="171" t="str">
        <f t="shared" si="101"/>
        <v/>
      </c>
      <c r="BU104" s="171" t="str">
        <f t="shared" si="102"/>
        <v/>
      </c>
      <c r="BV104" s="171" t="str">
        <f t="shared" si="103"/>
        <v/>
      </c>
      <c r="BW104" s="172" t="e">
        <f t="shared" si="104"/>
        <v>#N/A</v>
      </c>
      <c r="BX104" s="173" t="e">
        <f t="shared" si="105"/>
        <v>#N/A</v>
      </c>
      <c r="BY104" s="174" t="str">
        <f t="shared" si="65"/>
        <v/>
      </c>
      <c r="BZ104" s="175"/>
      <c r="CA104" s="176" t="str">
        <f t="shared" si="106"/>
        <v/>
      </c>
      <c r="CB104" s="177" t="str">
        <f t="shared" si="106"/>
        <v/>
      </c>
      <c r="CC104" s="178" t="str">
        <f t="shared" si="106"/>
        <v/>
      </c>
      <c r="CD104" s="177" t="str">
        <f t="shared" si="106"/>
        <v/>
      </c>
      <c r="CE104" s="178" t="str">
        <f t="shared" si="79"/>
        <v/>
      </c>
      <c r="CF104" s="179" t="str">
        <f t="shared" si="120"/>
        <v/>
      </c>
      <c r="CG104" s="179" t="str">
        <f t="shared" si="120"/>
        <v/>
      </c>
      <c r="CH104" s="179" t="str">
        <f t="shared" si="120"/>
        <v/>
      </c>
      <c r="CI104" s="179" t="str">
        <f t="shared" si="120"/>
        <v/>
      </c>
      <c r="CJ104" s="179" t="str">
        <f t="shared" si="107"/>
        <v/>
      </c>
      <c r="CK104" s="179" t="str">
        <f t="shared" si="108"/>
        <v/>
      </c>
      <c r="CL104" s="179" t="str">
        <f t="shared" si="109"/>
        <v/>
      </c>
      <c r="CM104" s="179" t="str">
        <f t="shared" si="110"/>
        <v/>
      </c>
      <c r="CN104" s="179" t="str">
        <f t="shared" si="111"/>
        <v/>
      </c>
      <c r="CO104" s="179" t="str">
        <f t="shared" si="112"/>
        <v/>
      </c>
      <c r="CP104" s="179" t="str">
        <f t="shared" si="113"/>
        <v/>
      </c>
      <c r="CQ104" s="180" t="str">
        <f t="shared" si="114"/>
        <v/>
      </c>
    </row>
    <row r="105" spans="1:95" s="1" customFormat="1" ht="15" customHeight="1">
      <c r="A105" s="16"/>
      <c r="B105" s="210"/>
      <c r="C105" s="53"/>
      <c r="D105" s="212"/>
      <c r="E105" s="57"/>
      <c r="F105" s="80"/>
      <c r="G105" s="208"/>
      <c r="H105" s="80"/>
      <c r="I105" s="208"/>
      <c r="J105" s="25" t="str">
        <f t="shared" si="123"/>
        <v/>
      </c>
      <c r="K105" s="79" t="str">
        <f t="shared" si="121"/>
        <v/>
      </c>
      <c r="L105" s="25" t="str">
        <f t="shared" si="115"/>
        <v>Directly enter the air volume value here!</v>
      </c>
      <c r="M105" s="22"/>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9"/>
      <c r="AQ105" s="103"/>
      <c r="AR105" s="27" t="str">
        <f t="shared" si="81"/>
        <v/>
      </c>
      <c r="AS105" s="63" t="str">
        <f t="shared" si="82"/>
        <v/>
      </c>
      <c r="AT105" s="64" t="str">
        <f t="shared" si="82"/>
        <v/>
      </c>
      <c r="AU105" s="63" t="str">
        <f t="shared" si="82"/>
        <v/>
      </c>
      <c r="AV105" s="64" t="str">
        <f t="shared" si="51"/>
        <v/>
      </c>
      <c r="AW105" s="25" t="str">
        <f t="shared" si="83"/>
        <v/>
      </c>
      <c r="AX105" s="25" t="str">
        <f t="shared" si="84"/>
        <v/>
      </c>
      <c r="AY105" s="25" t="str">
        <f t="shared" si="116"/>
        <v/>
      </c>
      <c r="AZ105" s="25" t="str">
        <f t="shared" si="117"/>
        <v/>
      </c>
      <c r="BA105" s="25" t="str">
        <f t="shared" si="85"/>
        <v/>
      </c>
      <c r="BB105" s="25" t="str">
        <f t="shared" si="118"/>
        <v/>
      </c>
      <c r="BC105" s="25" t="str">
        <f t="shared" si="86"/>
        <v/>
      </c>
      <c r="BD105" s="28" t="str">
        <f t="shared" si="87"/>
        <v/>
      </c>
      <c r="BE105" s="28" t="str">
        <f t="shared" si="88"/>
        <v/>
      </c>
      <c r="BF105" s="28" t="str">
        <f t="shared" si="89"/>
        <v/>
      </c>
      <c r="BG105" s="28" t="str">
        <f t="shared" si="90"/>
        <v/>
      </c>
      <c r="BH105" s="29" t="str">
        <f t="shared" si="91"/>
        <v/>
      </c>
      <c r="BI105" s="166" t="str">
        <f t="shared" si="92"/>
        <v/>
      </c>
      <c r="BJ105" s="167" t="str">
        <f t="shared" si="93"/>
        <v/>
      </c>
      <c r="BK105" s="168"/>
      <c r="BL105" s="169" t="str">
        <f t="shared" si="94"/>
        <v/>
      </c>
      <c r="BM105" s="170" t="str">
        <f t="shared" si="95"/>
        <v/>
      </c>
      <c r="BN105" s="171" t="str">
        <f t="shared" si="96"/>
        <v/>
      </c>
      <c r="BO105" s="171" t="str">
        <f t="shared" si="97"/>
        <v/>
      </c>
      <c r="BP105" s="171" t="str">
        <f t="shared" si="119"/>
        <v/>
      </c>
      <c r="BQ105" s="171" t="str">
        <f t="shared" si="98"/>
        <v/>
      </c>
      <c r="BR105" s="171" t="str">
        <f t="shared" si="99"/>
        <v/>
      </c>
      <c r="BS105" s="171" t="str">
        <f t="shared" si="100"/>
        <v/>
      </c>
      <c r="BT105" s="171" t="str">
        <f t="shared" si="101"/>
        <v/>
      </c>
      <c r="BU105" s="171" t="str">
        <f t="shared" si="102"/>
        <v/>
      </c>
      <c r="BV105" s="171" t="str">
        <f t="shared" si="103"/>
        <v/>
      </c>
      <c r="BW105" s="172" t="e">
        <f t="shared" si="104"/>
        <v>#N/A</v>
      </c>
      <c r="BX105" s="173" t="e">
        <f t="shared" si="105"/>
        <v>#N/A</v>
      </c>
      <c r="BY105" s="174" t="str">
        <f t="shared" si="65"/>
        <v/>
      </c>
      <c r="BZ105" s="175"/>
      <c r="CA105" s="176" t="str">
        <f t="shared" si="106"/>
        <v/>
      </c>
      <c r="CB105" s="177" t="str">
        <f t="shared" si="106"/>
        <v/>
      </c>
      <c r="CC105" s="178" t="str">
        <f t="shared" si="106"/>
        <v/>
      </c>
      <c r="CD105" s="177" t="str">
        <f t="shared" si="106"/>
        <v/>
      </c>
      <c r="CE105" s="178" t="str">
        <f t="shared" si="79"/>
        <v/>
      </c>
      <c r="CF105" s="179" t="str">
        <f t="shared" si="120"/>
        <v/>
      </c>
      <c r="CG105" s="179" t="str">
        <f t="shared" si="120"/>
        <v/>
      </c>
      <c r="CH105" s="179" t="str">
        <f t="shared" si="120"/>
        <v/>
      </c>
      <c r="CI105" s="179" t="str">
        <f t="shared" si="120"/>
        <v/>
      </c>
      <c r="CJ105" s="179" t="str">
        <f t="shared" si="107"/>
        <v/>
      </c>
      <c r="CK105" s="179" t="str">
        <f t="shared" si="108"/>
        <v/>
      </c>
      <c r="CL105" s="179" t="str">
        <f t="shared" si="109"/>
        <v/>
      </c>
      <c r="CM105" s="179" t="str">
        <f t="shared" si="110"/>
        <v/>
      </c>
      <c r="CN105" s="179" t="str">
        <f t="shared" si="111"/>
        <v/>
      </c>
      <c r="CO105" s="179" t="str">
        <f t="shared" si="112"/>
        <v/>
      </c>
      <c r="CP105" s="179" t="str">
        <f t="shared" si="113"/>
        <v/>
      </c>
      <c r="CQ105" s="180" t="str">
        <f t="shared" si="114"/>
        <v/>
      </c>
    </row>
    <row r="106" spans="1:95" s="1" customFormat="1" ht="15" customHeight="1">
      <c r="A106" s="16"/>
      <c r="B106" s="210"/>
      <c r="C106" s="53"/>
      <c r="D106" s="212"/>
      <c r="E106" s="57"/>
      <c r="F106" s="80"/>
      <c r="G106" s="208"/>
      <c r="H106" s="80"/>
      <c r="I106" s="208"/>
      <c r="J106" s="25" t="str">
        <f t="shared" si="123"/>
        <v/>
      </c>
      <c r="K106" s="79" t="str">
        <f t="shared" si="121"/>
        <v/>
      </c>
      <c r="L106" s="25" t="str">
        <f t="shared" si="115"/>
        <v>Directly enter the air volume value here!</v>
      </c>
      <c r="M106" s="22"/>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9"/>
      <c r="AQ106" s="103"/>
      <c r="AR106" s="27" t="str">
        <f t="shared" si="81"/>
        <v/>
      </c>
      <c r="AS106" s="63" t="str">
        <f t="shared" si="82"/>
        <v/>
      </c>
      <c r="AT106" s="64" t="str">
        <f t="shared" si="82"/>
        <v/>
      </c>
      <c r="AU106" s="63" t="str">
        <f t="shared" si="82"/>
        <v/>
      </c>
      <c r="AV106" s="64" t="str">
        <f t="shared" si="51"/>
        <v/>
      </c>
      <c r="AW106" s="25" t="str">
        <f t="shared" si="83"/>
        <v/>
      </c>
      <c r="AX106" s="25" t="str">
        <f t="shared" si="84"/>
        <v/>
      </c>
      <c r="AY106" s="25" t="str">
        <f t="shared" si="116"/>
        <v/>
      </c>
      <c r="AZ106" s="25" t="str">
        <f t="shared" si="117"/>
        <v/>
      </c>
      <c r="BA106" s="25" t="str">
        <f t="shared" si="85"/>
        <v/>
      </c>
      <c r="BB106" s="25" t="str">
        <f t="shared" si="118"/>
        <v/>
      </c>
      <c r="BC106" s="25" t="str">
        <f t="shared" si="86"/>
        <v/>
      </c>
      <c r="BD106" s="28" t="str">
        <f t="shared" si="87"/>
        <v/>
      </c>
      <c r="BE106" s="28" t="str">
        <f t="shared" si="88"/>
        <v/>
      </c>
      <c r="BF106" s="28" t="str">
        <f t="shared" si="89"/>
        <v/>
      </c>
      <c r="BG106" s="28" t="str">
        <f t="shared" si="90"/>
        <v/>
      </c>
      <c r="BH106" s="29" t="str">
        <f t="shared" si="91"/>
        <v/>
      </c>
      <c r="BI106" s="166" t="str">
        <f t="shared" si="92"/>
        <v/>
      </c>
      <c r="BJ106" s="167" t="str">
        <f t="shared" si="93"/>
        <v/>
      </c>
      <c r="BK106" s="168"/>
      <c r="BL106" s="169" t="str">
        <f t="shared" si="94"/>
        <v/>
      </c>
      <c r="BM106" s="170" t="str">
        <f t="shared" si="95"/>
        <v/>
      </c>
      <c r="BN106" s="171" t="str">
        <f t="shared" si="96"/>
        <v/>
      </c>
      <c r="BO106" s="171" t="str">
        <f t="shared" si="97"/>
        <v/>
      </c>
      <c r="BP106" s="171" t="str">
        <f t="shared" si="119"/>
        <v/>
      </c>
      <c r="BQ106" s="171" t="str">
        <f t="shared" si="98"/>
        <v/>
      </c>
      <c r="BR106" s="171" t="str">
        <f t="shared" si="99"/>
        <v/>
      </c>
      <c r="BS106" s="171" t="str">
        <f t="shared" si="100"/>
        <v/>
      </c>
      <c r="BT106" s="171" t="str">
        <f t="shared" si="101"/>
        <v/>
      </c>
      <c r="BU106" s="171" t="str">
        <f t="shared" si="102"/>
        <v/>
      </c>
      <c r="BV106" s="171" t="str">
        <f t="shared" si="103"/>
        <v/>
      </c>
      <c r="BW106" s="172" t="e">
        <f t="shared" si="104"/>
        <v>#N/A</v>
      </c>
      <c r="BX106" s="173" t="e">
        <f t="shared" si="105"/>
        <v>#N/A</v>
      </c>
      <c r="BY106" s="174" t="str">
        <f t="shared" si="65"/>
        <v/>
      </c>
      <c r="BZ106" s="175"/>
      <c r="CA106" s="176" t="str">
        <f t="shared" si="106"/>
        <v/>
      </c>
      <c r="CB106" s="177" t="str">
        <f t="shared" si="106"/>
        <v/>
      </c>
      <c r="CC106" s="178" t="str">
        <f t="shared" si="106"/>
        <v/>
      </c>
      <c r="CD106" s="177" t="str">
        <f t="shared" si="106"/>
        <v/>
      </c>
      <c r="CE106" s="178" t="str">
        <f t="shared" si="79"/>
        <v/>
      </c>
      <c r="CF106" s="179" t="str">
        <f t="shared" si="120"/>
        <v/>
      </c>
      <c r="CG106" s="179" t="str">
        <f t="shared" si="120"/>
        <v/>
      </c>
      <c r="CH106" s="179" t="str">
        <f t="shared" si="120"/>
        <v/>
      </c>
      <c r="CI106" s="179" t="str">
        <f t="shared" si="120"/>
        <v/>
      </c>
      <c r="CJ106" s="179" t="str">
        <f t="shared" si="107"/>
        <v/>
      </c>
      <c r="CK106" s="179" t="str">
        <f t="shared" si="108"/>
        <v/>
      </c>
      <c r="CL106" s="179" t="str">
        <f t="shared" si="109"/>
        <v/>
      </c>
      <c r="CM106" s="179" t="str">
        <f t="shared" si="110"/>
        <v/>
      </c>
      <c r="CN106" s="179" t="str">
        <f t="shared" si="111"/>
        <v/>
      </c>
      <c r="CO106" s="179" t="str">
        <f t="shared" si="112"/>
        <v/>
      </c>
      <c r="CP106" s="179" t="str">
        <f t="shared" si="113"/>
        <v/>
      </c>
      <c r="CQ106" s="180" t="str">
        <f t="shared" si="114"/>
        <v/>
      </c>
    </row>
    <row r="107" spans="1:95" s="1" customFormat="1" ht="15" customHeight="1">
      <c r="A107" s="16"/>
      <c r="B107" s="210"/>
      <c r="C107" s="53"/>
      <c r="D107" s="212"/>
      <c r="E107" s="57"/>
      <c r="F107" s="80"/>
      <c r="G107" s="208"/>
      <c r="H107" s="80"/>
      <c r="I107" s="208"/>
      <c r="J107" s="25" t="str">
        <f t="shared" si="123"/>
        <v/>
      </c>
      <c r="K107" s="79" t="str">
        <f t="shared" si="121"/>
        <v/>
      </c>
      <c r="L107" s="25" t="str">
        <f t="shared" si="115"/>
        <v>Directly enter the air volume value here!</v>
      </c>
      <c r="M107" s="22"/>
      <c r="N107" s="18"/>
      <c r="O107" s="18"/>
      <c r="P107" s="18"/>
      <c r="Q107" s="18"/>
      <c r="R107" s="18"/>
      <c r="S107" s="18"/>
      <c r="T107" s="18"/>
      <c r="U107" s="18"/>
      <c r="V107" s="18"/>
      <c r="W107" s="18"/>
      <c r="X107" s="18"/>
      <c r="Y107" s="18"/>
      <c r="Z107" s="18"/>
      <c r="AA107" s="109"/>
      <c r="AB107" s="109"/>
      <c r="AC107" s="18"/>
      <c r="AD107" s="18"/>
      <c r="AE107" s="18"/>
      <c r="AF107" s="18"/>
      <c r="AG107" s="18"/>
      <c r="AH107" s="18"/>
      <c r="AI107" s="18"/>
      <c r="AJ107" s="18"/>
      <c r="AK107" s="18"/>
      <c r="AL107" s="18"/>
      <c r="AM107" s="18"/>
      <c r="AN107" s="18"/>
      <c r="AO107" s="18"/>
      <c r="AP107" s="19"/>
      <c r="AQ107" s="103"/>
      <c r="AR107" s="27" t="str">
        <f t="shared" si="81"/>
        <v/>
      </c>
      <c r="AS107" s="63" t="str">
        <f t="shared" si="82"/>
        <v/>
      </c>
      <c r="AT107" s="64" t="str">
        <f t="shared" si="82"/>
        <v/>
      </c>
      <c r="AU107" s="63" t="str">
        <f t="shared" si="82"/>
        <v/>
      </c>
      <c r="AV107" s="64" t="str">
        <f t="shared" si="51"/>
        <v/>
      </c>
      <c r="AW107" s="25" t="str">
        <f t="shared" si="83"/>
        <v/>
      </c>
      <c r="AX107" s="25" t="str">
        <f t="shared" si="84"/>
        <v/>
      </c>
      <c r="AY107" s="25" t="str">
        <f t="shared" si="116"/>
        <v/>
      </c>
      <c r="AZ107" s="25" t="str">
        <f t="shared" si="117"/>
        <v/>
      </c>
      <c r="BA107" s="25" t="str">
        <f t="shared" si="85"/>
        <v/>
      </c>
      <c r="BB107" s="25" t="str">
        <f t="shared" si="118"/>
        <v/>
      </c>
      <c r="BC107" s="25" t="str">
        <f t="shared" si="86"/>
        <v/>
      </c>
      <c r="BD107" s="28" t="str">
        <f t="shared" si="87"/>
        <v/>
      </c>
      <c r="BE107" s="28" t="str">
        <f t="shared" si="88"/>
        <v/>
      </c>
      <c r="BF107" s="28" t="str">
        <f t="shared" si="89"/>
        <v/>
      </c>
      <c r="BG107" s="28" t="str">
        <f t="shared" si="90"/>
        <v/>
      </c>
      <c r="BH107" s="29" t="str">
        <f t="shared" si="91"/>
        <v/>
      </c>
      <c r="BI107" s="166" t="str">
        <f t="shared" si="92"/>
        <v/>
      </c>
      <c r="BJ107" s="167" t="str">
        <f t="shared" si="93"/>
        <v/>
      </c>
      <c r="BK107" s="168"/>
      <c r="BL107" s="169" t="str">
        <f t="shared" si="94"/>
        <v/>
      </c>
      <c r="BM107" s="170" t="str">
        <f t="shared" si="95"/>
        <v/>
      </c>
      <c r="BN107" s="171" t="str">
        <f t="shared" si="96"/>
        <v/>
      </c>
      <c r="BO107" s="171" t="str">
        <f t="shared" si="97"/>
        <v/>
      </c>
      <c r="BP107" s="171" t="str">
        <f t="shared" si="119"/>
        <v/>
      </c>
      <c r="BQ107" s="171" t="str">
        <f t="shared" si="98"/>
        <v/>
      </c>
      <c r="BR107" s="171" t="str">
        <f t="shared" si="99"/>
        <v/>
      </c>
      <c r="BS107" s="171" t="str">
        <f t="shared" si="100"/>
        <v/>
      </c>
      <c r="BT107" s="171" t="str">
        <f t="shared" si="101"/>
        <v/>
      </c>
      <c r="BU107" s="171" t="str">
        <f t="shared" si="102"/>
        <v/>
      </c>
      <c r="BV107" s="171" t="str">
        <f t="shared" si="103"/>
        <v/>
      </c>
      <c r="BW107" s="172" t="e">
        <f t="shared" si="104"/>
        <v>#N/A</v>
      </c>
      <c r="BX107" s="173" t="e">
        <f t="shared" si="105"/>
        <v>#N/A</v>
      </c>
      <c r="BY107" s="174" t="str">
        <f t="shared" si="65"/>
        <v/>
      </c>
      <c r="BZ107" s="42"/>
      <c r="CA107" s="176" t="str">
        <f t="shared" si="106"/>
        <v/>
      </c>
      <c r="CB107" s="177" t="str">
        <f t="shared" si="106"/>
        <v/>
      </c>
      <c r="CC107" s="178" t="str">
        <f t="shared" si="106"/>
        <v/>
      </c>
      <c r="CD107" s="177" t="str">
        <f t="shared" si="106"/>
        <v/>
      </c>
      <c r="CE107" s="178" t="str">
        <f t="shared" si="79"/>
        <v/>
      </c>
      <c r="CF107" s="179" t="str">
        <f t="shared" si="120"/>
        <v/>
      </c>
      <c r="CG107" s="179" t="str">
        <f t="shared" si="120"/>
        <v/>
      </c>
      <c r="CH107" s="179" t="str">
        <f t="shared" si="120"/>
        <v/>
      </c>
      <c r="CI107" s="179" t="str">
        <f t="shared" si="120"/>
        <v/>
      </c>
      <c r="CJ107" s="179" t="str">
        <f t="shared" si="107"/>
        <v/>
      </c>
      <c r="CK107" s="179" t="str">
        <f t="shared" si="108"/>
        <v/>
      </c>
      <c r="CL107" s="179" t="str">
        <f t="shared" si="109"/>
        <v/>
      </c>
      <c r="CM107" s="179" t="str">
        <f t="shared" si="110"/>
        <v/>
      </c>
      <c r="CN107" s="179" t="str">
        <f t="shared" si="111"/>
        <v/>
      </c>
      <c r="CO107" s="179" t="str">
        <f t="shared" si="112"/>
        <v/>
      </c>
      <c r="CP107" s="179" t="str">
        <f t="shared" si="113"/>
        <v/>
      </c>
      <c r="CQ107" s="180" t="str">
        <f t="shared" si="114"/>
        <v/>
      </c>
    </row>
    <row r="108" spans="1:95" s="1" customFormat="1" ht="15" customHeight="1">
      <c r="A108" s="16"/>
      <c r="B108" s="210"/>
      <c r="C108" s="53"/>
      <c r="D108" s="212"/>
      <c r="E108" s="57"/>
      <c r="F108" s="80"/>
      <c r="G108" s="208"/>
      <c r="H108" s="80"/>
      <c r="I108" s="208"/>
      <c r="J108" s="25" t="str">
        <f t="shared" si="123"/>
        <v/>
      </c>
      <c r="K108" s="79" t="str">
        <f t="shared" si="121"/>
        <v/>
      </c>
      <c r="L108" s="25" t="str">
        <f t="shared" si="115"/>
        <v>Directly enter the air volume value here!</v>
      </c>
      <c r="M108" s="22"/>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9"/>
      <c r="AQ108" s="103"/>
      <c r="AR108" s="27" t="str">
        <f t="shared" si="81"/>
        <v/>
      </c>
      <c r="AS108" s="63" t="str">
        <f t="shared" si="82"/>
        <v/>
      </c>
      <c r="AT108" s="64" t="str">
        <f t="shared" si="82"/>
        <v/>
      </c>
      <c r="AU108" s="63" t="str">
        <f t="shared" si="82"/>
        <v/>
      </c>
      <c r="AV108" s="64" t="str">
        <f t="shared" si="51"/>
        <v/>
      </c>
      <c r="AW108" s="25" t="str">
        <f t="shared" si="83"/>
        <v/>
      </c>
      <c r="AX108" s="25" t="str">
        <f t="shared" si="84"/>
        <v/>
      </c>
      <c r="AY108" s="25" t="str">
        <f t="shared" si="116"/>
        <v/>
      </c>
      <c r="AZ108" s="25" t="str">
        <f t="shared" si="117"/>
        <v/>
      </c>
      <c r="BA108" s="25" t="str">
        <f t="shared" si="85"/>
        <v/>
      </c>
      <c r="BB108" s="25" t="str">
        <f t="shared" si="118"/>
        <v/>
      </c>
      <c r="BC108" s="25" t="str">
        <f t="shared" si="86"/>
        <v/>
      </c>
      <c r="BD108" s="28" t="str">
        <f t="shared" si="87"/>
        <v/>
      </c>
      <c r="BE108" s="28" t="str">
        <f t="shared" si="88"/>
        <v/>
      </c>
      <c r="BF108" s="28" t="str">
        <f t="shared" si="89"/>
        <v/>
      </c>
      <c r="BG108" s="28" t="str">
        <f t="shared" si="90"/>
        <v/>
      </c>
      <c r="BH108" s="29" t="str">
        <f t="shared" si="91"/>
        <v/>
      </c>
      <c r="BI108" s="166" t="str">
        <f t="shared" si="92"/>
        <v/>
      </c>
      <c r="BJ108" s="167" t="str">
        <f t="shared" si="93"/>
        <v/>
      </c>
      <c r="BK108" s="168"/>
      <c r="BL108" s="169" t="str">
        <f t="shared" si="94"/>
        <v/>
      </c>
      <c r="BM108" s="170" t="str">
        <f t="shared" si="95"/>
        <v/>
      </c>
      <c r="BN108" s="171" t="str">
        <f t="shared" si="96"/>
        <v/>
      </c>
      <c r="BO108" s="171" t="str">
        <f t="shared" si="97"/>
        <v/>
      </c>
      <c r="BP108" s="171" t="str">
        <f t="shared" si="119"/>
        <v/>
      </c>
      <c r="BQ108" s="171" t="str">
        <f t="shared" si="98"/>
        <v/>
      </c>
      <c r="BR108" s="171" t="str">
        <f t="shared" si="99"/>
        <v/>
      </c>
      <c r="BS108" s="171" t="str">
        <f t="shared" si="100"/>
        <v/>
      </c>
      <c r="BT108" s="171" t="str">
        <f t="shared" si="101"/>
        <v/>
      </c>
      <c r="BU108" s="171" t="str">
        <f t="shared" si="102"/>
        <v/>
      </c>
      <c r="BV108" s="171" t="str">
        <f t="shared" si="103"/>
        <v/>
      </c>
      <c r="BW108" s="172" t="e">
        <f t="shared" si="104"/>
        <v>#N/A</v>
      </c>
      <c r="BX108" s="173" t="e">
        <f t="shared" si="105"/>
        <v>#N/A</v>
      </c>
      <c r="BY108" s="174" t="str">
        <f t="shared" si="65"/>
        <v/>
      </c>
      <c r="BZ108" s="42"/>
      <c r="CA108" s="176" t="str">
        <f t="shared" si="106"/>
        <v/>
      </c>
      <c r="CB108" s="177" t="str">
        <f t="shared" si="106"/>
        <v/>
      </c>
      <c r="CC108" s="178" t="str">
        <f t="shared" si="106"/>
        <v/>
      </c>
      <c r="CD108" s="177" t="str">
        <f t="shared" si="106"/>
        <v/>
      </c>
      <c r="CE108" s="178" t="str">
        <f t="shared" si="79"/>
        <v/>
      </c>
      <c r="CF108" s="179" t="str">
        <f t="shared" si="120"/>
        <v/>
      </c>
      <c r="CG108" s="179" t="str">
        <f t="shared" si="120"/>
        <v/>
      </c>
      <c r="CH108" s="179" t="str">
        <f t="shared" si="120"/>
        <v/>
      </c>
      <c r="CI108" s="179" t="str">
        <f t="shared" si="120"/>
        <v/>
      </c>
      <c r="CJ108" s="179" t="str">
        <f t="shared" si="107"/>
        <v/>
      </c>
      <c r="CK108" s="179" t="str">
        <f t="shared" si="108"/>
        <v/>
      </c>
      <c r="CL108" s="179" t="str">
        <f t="shared" si="109"/>
        <v/>
      </c>
      <c r="CM108" s="179" t="str">
        <f t="shared" si="110"/>
        <v/>
      </c>
      <c r="CN108" s="179" t="str">
        <f t="shared" si="111"/>
        <v/>
      </c>
      <c r="CO108" s="179" t="str">
        <f t="shared" si="112"/>
        <v/>
      </c>
      <c r="CP108" s="179" t="str">
        <f t="shared" si="113"/>
        <v/>
      </c>
      <c r="CQ108" s="180" t="str">
        <f t="shared" si="114"/>
        <v/>
      </c>
    </row>
    <row r="109" spans="1:95" s="1" customFormat="1" ht="15" customHeight="1">
      <c r="A109" s="16"/>
      <c r="B109" s="210"/>
      <c r="C109" s="53"/>
      <c r="D109" s="212"/>
      <c r="E109" s="57"/>
      <c r="F109" s="80"/>
      <c r="G109" s="208"/>
      <c r="H109" s="80"/>
      <c r="I109" s="208"/>
      <c r="J109" s="25" t="str">
        <f t="shared" si="123"/>
        <v/>
      </c>
      <c r="K109" s="79" t="str">
        <f t="shared" si="121"/>
        <v/>
      </c>
      <c r="L109" s="25" t="str">
        <f t="shared" si="115"/>
        <v>Directly enter the air volume value here!</v>
      </c>
      <c r="M109" s="22"/>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9"/>
      <c r="AQ109" s="103"/>
      <c r="AR109" s="27" t="str">
        <f t="shared" si="81"/>
        <v/>
      </c>
      <c r="AS109" s="63" t="str">
        <f t="shared" si="82"/>
        <v/>
      </c>
      <c r="AT109" s="64" t="str">
        <f t="shared" si="82"/>
        <v/>
      </c>
      <c r="AU109" s="63" t="str">
        <f t="shared" si="82"/>
        <v/>
      </c>
      <c r="AV109" s="64" t="str">
        <f t="shared" si="51"/>
        <v/>
      </c>
      <c r="AW109" s="25" t="str">
        <f t="shared" si="83"/>
        <v/>
      </c>
      <c r="AX109" s="25" t="str">
        <f t="shared" si="84"/>
        <v/>
      </c>
      <c r="AY109" s="25" t="str">
        <f t="shared" si="116"/>
        <v/>
      </c>
      <c r="AZ109" s="25" t="str">
        <f t="shared" si="117"/>
        <v/>
      </c>
      <c r="BA109" s="25" t="str">
        <f t="shared" si="85"/>
        <v/>
      </c>
      <c r="BB109" s="25" t="str">
        <f t="shared" si="118"/>
        <v/>
      </c>
      <c r="BC109" s="25" t="str">
        <f t="shared" si="86"/>
        <v/>
      </c>
      <c r="BD109" s="28" t="str">
        <f t="shared" si="87"/>
        <v/>
      </c>
      <c r="BE109" s="28" t="str">
        <f t="shared" si="88"/>
        <v/>
      </c>
      <c r="BF109" s="28" t="str">
        <f t="shared" si="89"/>
        <v/>
      </c>
      <c r="BG109" s="28" t="str">
        <f t="shared" si="90"/>
        <v/>
      </c>
      <c r="BH109" s="29" t="str">
        <f t="shared" si="91"/>
        <v/>
      </c>
      <c r="BI109" s="166" t="str">
        <f t="shared" si="92"/>
        <v/>
      </c>
      <c r="BJ109" s="167" t="str">
        <f t="shared" si="93"/>
        <v/>
      </c>
      <c r="BK109" s="168"/>
      <c r="BL109" s="169" t="str">
        <f t="shared" si="94"/>
        <v/>
      </c>
      <c r="BM109" s="170" t="str">
        <f t="shared" si="95"/>
        <v/>
      </c>
      <c r="BN109" s="171" t="str">
        <f t="shared" si="96"/>
        <v/>
      </c>
      <c r="BO109" s="171" t="str">
        <f t="shared" si="97"/>
        <v/>
      </c>
      <c r="BP109" s="171" t="str">
        <f t="shared" si="119"/>
        <v/>
      </c>
      <c r="BQ109" s="171" t="str">
        <f t="shared" si="98"/>
        <v/>
      </c>
      <c r="BR109" s="171" t="str">
        <f t="shared" si="99"/>
        <v/>
      </c>
      <c r="BS109" s="171" t="str">
        <f t="shared" si="100"/>
        <v/>
      </c>
      <c r="BT109" s="171" t="str">
        <f t="shared" si="101"/>
        <v/>
      </c>
      <c r="BU109" s="171" t="str">
        <f t="shared" si="102"/>
        <v/>
      </c>
      <c r="BV109" s="171" t="str">
        <f t="shared" si="103"/>
        <v/>
      </c>
      <c r="BW109" s="172" t="e">
        <f t="shared" si="104"/>
        <v>#N/A</v>
      </c>
      <c r="BX109" s="173" t="e">
        <f t="shared" si="105"/>
        <v>#N/A</v>
      </c>
      <c r="BY109" s="174" t="str">
        <f t="shared" si="65"/>
        <v/>
      </c>
      <c r="BZ109" s="42"/>
      <c r="CA109" s="176" t="str">
        <f t="shared" si="106"/>
        <v/>
      </c>
      <c r="CB109" s="177" t="str">
        <f t="shared" si="106"/>
        <v/>
      </c>
      <c r="CC109" s="178" t="str">
        <f t="shared" si="106"/>
        <v/>
      </c>
      <c r="CD109" s="177" t="str">
        <f t="shared" si="106"/>
        <v/>
      </c>
      <c r="CE109" s="178" t="str">
        <f t="shared" si="79"/>
        <v/>
      </c>
      <c r="CF109" s="179" t="str">
        <f t="shared" si="120"/>
        <v/>
      </c>
      <c r="CG109" s="179" t="str">
        <f t="shared" si="120"/>
        <v/>
      </c>
      <c r="CH109" s="179" t="str">
        <f t="shared" si="120"/>
        <v/>
      </c>
      <c r="CI109" s="179" t="str">
        <f t="shared" si="120"/>
        <v/>
      </c>
      <c r="CJ109" s="179" t="str">
        <f t="shared" si="107"/>
        <v/>
      </c>
      <c r="CK109" s="179" t="str">
        <f t="shared" si="108"/>
        <v/>
      </c>
      <c r="CL109" s="179" t="str">
        <f t="shared" si="109"/>
        <v/>
      </c>
      <c r="CM109" s="179" t="str">
        <f t="shared" si="110"/>
        <v/>
      </c>
      <c r="CN109" s="179" t="str">
        <f t="shared" si="111"/>
        <v/>
      </c>
      <c r="CO109" s="179" t="str">
        <f t="shared" si="112"/>
        <v/>
      </c>
      <c r="CP109" s="179" t="str">
        <f t="shared" si="113"/>
        <v/>
      </c>
      <c r="CQ109" s="180" t="str">
        <f t="shared" si="114"/>
        <v/>
      </c>
    </row>
    <row r="110" spans="1:95" s="1" customFormat="1" ht="15" customHeight="1">
      <c r="A110" s="16"/>
      <c r="B110" s="210"/>
      <c r="C110" s="53"/>
      <c r="D110" s="212"/>
      <c r="E110" s="57"/>
      <c r="F110" s="80"/>
      <c r="G110" s="208"/>
      <c r="H110" s="80"/>
      <c r="I110" s="208"/>
      <c r="J110" s="25" t="str">
        <f t="shared" si="123"/>
        <v/>
      </c>
      <c r="K110" s="79" t="str">
        <f t="shared" si="121"/>
        <v/>
      </c>
      <c r="L110" s="25" t="str">
        <f t="shared" si="115"/>
        <v>Directly enter the air volume value here!</v>
      </c>
      <c r="M110" s="22"/>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9"/>
      <c r="AQ110" s="103"/>
      <c r="AR110" s="27" t="str">
        <f t="shared" si="81"/>
        <v/>
      </c>
      <c r="AS110" s="63" t="str">
        <f t="shared" si="82"/>
        <v/>
      </c>
      <c r="AT110" s="64" t="str">
        <f t="shared" si="82"/>
        <v/>
      </c>
      <c r="AU110" s="63" t="str">
        <f t="shared" si="82"/>
        <v/>
      </c>
      <c r="AV110" s="64" t="str">
        <f t="shared" si="82"/>
        <v/>
      </c>
      <c r="AW110" s="25" t="str">
        <f t="shared" si="83"/>
        <v/>
      </c>
      <c r="AX110" s="25" t="str">
        <f t="shared" si="84"/>
        <v/>
      </c>
      <c r="AY110" s="25" t="str">
        <f t="shared" si="116"/>
        <v/>
      </c>
      <c r="AZ110" s="25" t="str">
        <f t="shared" si="117"/>
        <v/>
      </c>
      <c r="BA110" s="25" t="str">
        <f t="shared" si="85"/>
        <v/>
      </c>
      <c r="BB110" s="25" t="str">
        <f t="shared" si="118"/>
        <v/>
      </c>
      <c r="BC110" s="25" t="str">
        <f t="shared" si="86"/>
        <v/>
      </c>
      <c r="BD110" s="28" t="str">
        <f t="shared" si="87"/>
        <v/>
      </c>
      <c r="BE110" s="28" t="str">
        <f t="shared" si="88"/>
        <v/>
      </c>
      <c r="BF110" s="28" t="str">
        <f t="shared" si="89"/>
        <v/>
      </c>
      <c r="BG110" s="28" t="str">
        <f t="shared" si="90"/>
        <v/>
      </c>
      <c r="BH110" s="29" t="str">
        <f t="shared" si="91"/>
        <v/>
      </c>
      <c r="BI110" s="166" t="str">
        <f t="shared" si="92"/>
        <v/>
      </c>
      <c r="BJ110" s="167" t="str">
        <f t="shared" si="93"/>
        <v/>
      </c>
      <c r="BK110" s="168"/>
      <c r="BL110" s="169" t="str">
        <f t="shared" si="94"/>
        <v/>
      </c>
      <c r="BM110" s="170" t="str">
        <f t="shared" si="95"/>
        <v/>
      </c>
      <c r="BN110" s="171" t="str">
        <f t="shared" si="96"/>
        <v/>
      </c>
      <c r="BO110" s="171" t="str">
        <f t="shared" si="97"/>
        <v/>
      </c>
      <c r="BP110" s="171" t="str">
        <f t="shared" si="119"/>
        <v/>
      </c>
      <c r="BQ110" s="171" t="str">
        <f t="shared" si="98"/>
        <v/>
      </c>
      <c r="BR110" s="171" t="str">
        <f t="shared" si="99"/>
        <v/>
      </c>
      <c r="BS110" s="171" t="str">
        <f t="shared" si="100"/>
        <v/>
      </c>
      <c r="BT110" s="171" t="str">
        <f t="shared" si="101"/>
        <v/>
      </c>
      <c r="BU110" s="171" t="str">
        <f t="shared" si="102"/>
        <v/>
      </c>
      <c r="BV110" s="171" t="str">
        <f t="shared" si="103"/>
        <v/>
      </c>
      <c r="BW110" s="172" t="e">
        <f t="shared" si="104"/>
        <v>#N/A</v>
      </c>
      <c r="BX110" s="173" t="e">
        <f t="shared" si="105"/>
        <v>#N/A</v>
      </c>
      <c r="BY110" s="174" t="str">
        <f t="shared" si="65"/>
        <v/>
      </c>
      <c r="BZ110" s="42"/>
      <c r="CA110" s="176" t="str">
        <f t="shared" si="106"/>
        <v/>
      </c>
      <c r="CB110" s="177" t="str">
        <f t="shared" si="106"/>
        <v/>
      </c>
      <c r="CC110" s="178" t="str">
        <f t="shared" si="106"/>
        <v/>
      </c>
      <c r="CD110" s="177" t="str">
        <f t="shared" si="106"/>
        <v/>
      </c>
      <c r="CE110" s="178" t="str">
        <f t="shared" si="79"/>
        <v/>
      </c>
      <c r="CF110" s="179" t="str">
        <f t="shared" si="120"/>
        <v/>
      </c>
      <c r="CG110" s="179" t="str">
        <f t="shared" si="120"/>
        <v/>
      </c>
      <c r="CH110" s="179" t="str">
        <f t="shared" si="120"/>
        <v/>
      </c>
      <c r="CI110" s="179" t="str">
        <f t="shared" si="120"/>
        <v/>
      </c>
      <c r="CJ110" s="179" t="str">
        <f t="shared" si="107"/>
        <v/>
      </c>
      <c r="CK110" s="179" t="str">
        <f t="shared" si="108"/>
        <v/>
      </c>
      <c r="CL110" s="179" t="str">
        <f t="shared" si="109"/>
        <v/>
      </c>
      <c r="CM110" s="179" t="str">
        <f t="shared" si="110"/>
        <v/>
      </c>
      <c r="CN110" s="179" t="str">
        <f t="shared" si="111"/>
        <v/>
      </c>
      <c r="CO110" s="179" t="str">
        <f t="shared" si="112"/>
        <v/>
      </c>
      <c r="CP110" s="179" t="str">
        <f t="shared" si="113"/>
        <v/>
      </c>
      <c r="CQ110" s="180" t="str">
        <f t="shared" si="114"/>
        <v/>
      </c>
    </row>
    <row r="111" spans="1:95" s="1" customFormat="1" ht="15" customHeight="1">
      <c r="A111" s="16"/>
      <c r="B111" s="210"/>
      <c r="C111" s="53"/>
      <c r="D111" s="212"/>
      <c r="E111" s="57"/>
      <c r="F111" s="80"/>
      <c r="G111" s="208"/>
      <c r="H111" s="80"/>
      <c r="I111" s="208"/>
      <c r="J111" s="25" t="str">
        <f t="shared" si="123"/>
        <v/>
      </c>
      <c r="K111" s="79" t="str">
        <f t="shared" si="121"/>
        <v/>
      </c>
      <c r="L111" s="25" t="str">
        <f t="shared" si="115"/>
        <v>Directly enter the air volume value here!</v>
      </c>
      <c r="M111" s="22"/>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9"/>
      <c r="AQ111" s="103"/>
      <c r="AR111" s="27" t="str">
        <f t="shared" si="81"/>
        <v/>
      </c>
      <c r="AS111" s="63" t="str">
        <f t="shared" si="82"/>
        <v/>
      </c>
      <c r="AT111" s="64" t="str">
        <f t="shared" si="82"/>
        <v/>
      </c>
      <c r="AU111" s="63" t="str">
        <f t="shared" si="82"/>
        <v/>
      </c>
      <c r="AV111" s="64" t="str">
        <f t="shared" si="82"/>
        <v/>
      </c>
      <c r="AW111" s="25" t="str">
        <f t="shared" si="83"/>
        <v/>
      </c>
      <c r="AX111" s="25" t="str">
        <f t="shared" si="84"/>
        <v/>
      </c>
      <c r="AY111" s="25" t="str">
        <f t="shared" si="116"/>
        <v/>
      </c>
      <c r="AZ111" s="25" t="str">
        <f t="shared" si="117"/>
        <v/>
      </c>
      <c r="BA111" s="25" t="str">
        <f t="shared" si="85"/>
        <v/>
      </c>
      <c r="BB111" s="25" t="str">
        <f t="shared" si="118"/>
        <v/>
      </c>
      <c r="BC111" s="25" t="str">
        <f t="shared" si="86"/>
        <v/>
      </c>
      <c r="BD111" s="28" t="str">
        <f t="shared" si="87"/>
        <v/>
      </c>
      <c r="BE111" s="28" t="str">
        <f t="shared" si="88"/>
        <v/>
      </c>
      <c r="BF111" s="28" t="str">
        <f t="shared" si="89"/>
        <v/>
      </c>
      <c r="BG111" s="28" t="str">
        <f t="shared" si="90"/>
        <v/>
      </c>
      <c r="BH111" s="29" t="str">
        <f t="shared" si="91"/>
        <v/>
      </c>
      <c r="BI111" s="166" t="str">
        <f t="shared" si="92"/>
        <v/>
      </c>
      <c r="BJ111" s="167" t="str">
        <f t="shared" si="93"/>
        <v/>
      </c>
      <c r="BK111" s="168"/>
      <c r="BL111" s="169" t="str">
        <f t="shared" si="94"/>
        <v/>
      </c>
      <c r="BM111" s="170" t="str">
        <f t="shared" si="95"/>
        <v/>
      </c>
      <c r="BN111" s="171" t="str">
        <f t="shared" si="96"/>
        <v/>
      </c>
      <c r="BO111" s="171" t="str">
        <f t="shared" si="97"/>
        <v/>
      </c>
      <c r="BP111" s="171" t="str">
        <f t="shared" si="119"/>
        <v/>
      </c>
      <c r="BQ111" s="171" t="str">
        <f t="shared" si="98"/>
        <v/>
      </c>
      <c r="BR111" s="171" t="str">
        <f t="shared" si="99"/>
        <v/>
      </c>
      <c r="BS111" s="171" t="str">
        <f t="shared" si="100"/>
        <v/>
      </c>
      <c r="BT111" s="171" t="str">
        <f t="shared" si="101"/>
        <v/>
      </c>
      <c r="BU111" s="171" t="str">
        <f t="shared" si="102"/>
        <v/>
      </c>
      <c r="BV111" s="171" t="str">
        <f t="shared" si="103"/>
        <v/>
      </c>
      <c r="BW111" s="172" t="e">
        <f t="shared" si="104"/>
        <v>#N/A</v>
      </c>
      <c r="BX111" s="173" t="e">
        <f t="shared" si="105"/>
        <v>#N/A</v>
      </c>
      <c r="BY111" s="174" t="str">
        <f t="shared" si="65"/>
        <v/>
      </c>
      <c r="BZ111" s="42"/>
      <c r="CA111" s="176" t="str">
        <f t="shared" si="106"/>
        <v/>
      </c>
      <c r="CB111" s="177" t="str">
        <f t="shared" si="106"/>
        <v/>
      </c>
      <c r="CC111" s="178" t="str">
        <f t="shared" si="106"/>
        <v/>
      </c>
      <c r="CD111" s="177" t="str">
        <f t="shared" si="106"/>
        <v/>
      </c>
      <c r="CE111" s="178" t="str">
        <f t="shared" si="79"/>
        <v/>
      </c>
      <c r="CF111" s="179" t="str">
        <f t="shared" si="120"/>
        <v/>
      </c>
      <c r="CG111" s="179" t="str">
        <f t="shared" si="120"/>
        <v/>
      </c>
      <c r="CH111" s="179" t="str">
        <f t="shared" si="120"/>
        <v/>
      </c>
      <c r="CI111" s="179" t="str">
        <f t="shared" si="120"/>
        <v/>
      </c>
      <c r="CJ111" s="179" t="str">
        <f t="shared" si="107"/>
        <v/>
      </c>
      <c r="CK111" s="179" t="str">
        <f t="shared" si="108"/>
        <v/>
      </c>
      <c r="CL111" s="179" t="str">
        <f t="shared" si="109"/>
        <v/>
      </c>
      <c r="CM111" s="179" t="str">
        <f t="shared" si="110"/>
        <v/>
      </c>
      <c r="CN111" s="179" t="str">
        <f t="shared" si="111"/>
        <v/>
      </c>
      <c r="CO111" s="179" t="str">
        <f t="shared" si="112"/>
        <v/>
      </c>
      <c r="CP111" s="179" t="str">
        <f t="shared" si="113"/>
        <v/>
      </c>
      <c r="CQ111" s="180" t="str">
        <f t="shared" si="114"/>
        <v/>
      </c>
    </row>
    <row r="112" spans="1:95" s="1" customFormat="1" ht="15" customHeight="1">
      <c r="A112" s="16"/>
      <c r="B112" s="210"/>
      <c r="C112" s="53"/>
      <c r="D112" s="212"/>
      <c r="E112" s="57"/>
      <c r="F112" s="80"/>
      <c r="G112" s="208"/>
      <c r="H112" s="80"/>
      <c r="I112" s="208"/>
      <c r="J112" s="25" t="str">
        <f t="shared" si="123"/>
        <v/>
      </c>
      <c r="K112" s="79" t="str">
        <f t="shared" si="121"/>
        <v/>
      </c>
      <c r="L112" s="25" t="str">
        <f t="shared" si="115"/>
        <v>Directly enter the air volume value here!</v>
      </c>
      <c r="M112" s="22"/>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9"/>
      <c r="AQ112" s="103"/>
      <c r="AR112" s="27" t="str">
        <f t="shared" si="81"/>
        <v/>
      </c>
      <c r="AS112" s="63" t="str">
        <f t="shared" si="82"/>
        <v/>
      </c>
      <c r="AT112" s="64" t="str">
        <f t="shared" si="82"/>
        <v/>
      </c>
      <c r="AU112" s="63" t="str">
        <f t="shared" si="82"/>
        <v/>
      </c>
      <c r="AV112" s="64" t="str">
        <f t="shared" si="82"/>
        <v/>
      </c>
      <c r="AW112" s="25" t="str">
        <f t="shared" si="83"/>
        <v/>
      </c>
      <c r="AX112" s="25" t="str">
        <f t="shared" si="84"/>
        <v/>
      </c>
      <c r="AY112" s="25" t="str">
        <f t="shared" si="116"/>
        <v/>
      </c>
      <c r="AZ112" s="25" t="str">
        <f t="shared" si="117"/>
        <v/>
      </c>
      <c r="BA112" s="25" t="str">
        <f t="shared" si="85"/>
        <v/>
      </c>
      <c r="BB112" s="25" t="str">
        <f t="shared" si="118"/>
        <v/>
      </c>
      <c r="BC112" s="25" t="str">
        <f t="shared" si="86"/>
        <v/>
      </c>
      <c r="BD112" s="28" t="str">
        <f t="shared" si="87"/>
        <v/>
      </c>
      <c r="BE112" s="28" t="str">
        <f t="shared" si="88"/>
        <v/>
      </c>
      <c r="BF112" s="28" t="str">
        <f t="shared" si="89"/>
        <v/>
      </c>
      <c r="BG112" s="28" t="str">
        <f t="shared" si="90"/>
        <v/>
      </c>
      <c r="BH112" s="29" t="str">
        <f t="shared" si="91"/>
        <v/>
      </c>
      <c r="BI112" s="166" t="str">
        <f t="shared" si="92"/>
        <v/>
      </c>
      <c r="BJ112" s="167" t="str">
        <f t="shared" si="93"/>
        <v/>
      </c>
      <c r="BK112" s="168"/>
      <c r="BL112" s="169" t="str">
        <f t="shared" si="94"/>
        <v/>
      </c>
      <c r="BM112" s="170" t="str">
        <f t="shared" si="95"/>
        <v/>
      </c>
      <c r="BN112" s="171" t="str">
        <f t="shared" si="96"/>
        <v/>
      </c>
      <c r="BO112" s="171" t="str">
        <f t="shared" si="97"/>
        <v/>
      </c>
      <c r="BP112" s="171" t="str">
        <f t="shared" si="119"/>
        <v/>
      </c>
      <c r="BQ112" s="171" t="str">
        <f t="shared" si="98"/>
        <v/>
      </c>
      <c r="BR112" s="171" t="str">
        <f t="shared" si="99"/>
        <v/>
      </c>
      <c r="BS112" s="171" t="str">
        <f t="shared" si="100"/>
        <v/>
      </c>
      <c r="BT112" s="171" t="str">
        <f t="shared" si="101"/>
        <v/>
      </c>
      <c r="BU112" s="171" t="str">
        <f t="shared" si="102"/>
        <v/>
      </c>
      <c r="BV112" s="171" t="str">
        <f t="shared" si="103"/>
        <v/>
      </c>
      <c r="BW112" s="172" t="e">
        <f t="shared" si="104"/>
        <v>#N/A</v>
      </c>
      <c r="BX112" s="173" t="e">
        <f t="shared" si="105"/>
        <v>#N/A</v>
      </c>
      <c r="BY112" s="174" t="str">
        <f t="shared" si="65"/>
        <v/>
      </c>
      <c r="BZ112" s="42"/>
      <c r="CA112" s="176" t="str">
        <f t="shared" si="106"/>
        <v/>
      </c>
      <c r="CB112" s="177" t="str">
        <f t="shared" si="106"/>
        <v/>
      </c>
      <c r="CC112" s="178" t="str">
        <f t="shared" si="106"/>
        <v/>
      </c>
      <c r="CD112" s="177" t="str">
        <f t="shared" si="106"/>
        <v/>
      </c>
      <c r="CE112" s="178" t="str">
        <f t="shared" si="79"/>
        <v/>
      </c>
      <c r="CF112" s="179" t="str">
        <f t="shared" si="120"/>
        <v/>
      </c>
      <c r="CG112" s="179" t="str">
        <f t="shared" si="120"/>
        <v/>
      </c>
      <c r="CH112" s="179" t="str">
        <f t="shared" si="120"/>
        <v/>
      </c>
      <c r="CI112" s="179" t="str">
        <f t="shared" si="120"/>
        <v/>
      </c>
      <c r="CJ112" s="179" t="str">
        <f t="shared" si="107"/>
        <v/>
      </c>
      <c r="CK112" s="179" t="str">
        <f t="shared" si="108"/>
        <v/>
      </c>
      <c r="CL112" s="179" t="str">
        <f t="shared" si="109"/>
        <v/>
      </c>
      <c r="CM112" s="179" t="str">
        <f t="shared" si="110"/>
        <v/>
      </c>
      <c r="CN112" s="179" t="str">
        <f t="shared" si="111"/>
        <v/>
      </c>
      <c r="CO112" s="179" t="str">
        <f t="shared" si="112"/>
        <v/>
      </c>
      <c r="CP112" s="179" t="str">
        <f t="shared" si="113"/>
        <v/>
      </c>
      <c r="CQ112" s="180" t="str">
        <f t="shared" si="114"/>
        <v/>
      </c>
    </row>
    <row r="113" spans="1:95" s="1" customFormat="1" ht="15" customHeight="1">
      <c r="A113" s="16"/>
      <c r="B113" s="210"/>
      <c r="C113" s="53"/>
      <c r="D113" s="212"/>
      <c r="E113" s="57"/>
      <c r="F113" s="80"/>
      <c r="G113" s="208"/>
      <c r="H113" s="80"/>
      <c r="I113" s="208"/>
      <c r="J113" s="25" t="str">
        <f t="shared" si="123"/>
        <v/>
      </c>
      <c r="K113" s="79" t="str">
        <f t="shared" si="121"/>
        <v/>
      </c>
      <c r="L113" s="25" t="str">
        <f t="shared" si="115"/>
        <v>Directly enter the air volume value here!</v>
      </c>
      <c r="M113" s="22"/>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9"/>
      <c r="AQ113" s="103"/>
      <c r="AR113" s="27" t="str">
        <f t="shared" si="81"/>
        <v/>
      </c>
      <c r="AS113" s="63" t="str">
        <f t="shared" si="82"/>
        <v/>
      </c>
      <c r="AT113" s="64" t="str">
        <f t="shared" si="82"/>
        <v/>
      </c>
      <c r="AU113" s="63" t="str">
        <f t="shared" si="82"/>
        <v/>
      </c>
      <c r="AV113" s="64" t="str">
        <f t="shared" si="82"/>
        <v/>
      </c>
      <c r="AW113" s="25" t="str">
        <f t="shared" si="83"/>
        <v/>
      </c>
      <c r="AX113" s="25" t="str">
        <f t="shared" si="84"/>
        <v/>
      </c>
      <c r="AY113" s="25" t="str">
        <f t="shared" si="116"/>
        <v/>
      </c>
      <c r="AZ113" s="25" t="str">
        <f t="shared" si="117"/>
        <v/>
      </c>
      <c r="BA113" s="25" t="str">
        <f t="shared" si="85"/>
        <v/>
      </c>
      <c r="BB113" s="25" t="str">
        <f t="shared" si="118"/>
        <v/>
      </c>
      <c r="BC113" s="25" t="str">
        <f t="shared" si="86"/>
        <v/>
      </c>
      <c r="BD113" s="28" t="str">
        <f t="shared" si="87"/>
        <v/>
      </c>
      <c r="BE113" s="28" t="str">
        <f t="shared" si="88"/>
        <v/>
      </c>
      <c r="BF113" s="28" t="str">
        <f t="shared" si="89"/>
        <v/>
      </c>
      <c r="BG113" s="28" t="str">
        <f t="shared" si="90"/>
        <v/>
      </c>
      <c r="BH113" s="29" t="str">
        <f t="shared" si="91"/>
        <v/>
      </c>
      <c r="BI113" s="166" t="str">
        <f t="shared" si="92"/>
        <v/>
      </c>
      <c r="BJ113" s="167" t="str">
        <f t="shared" si="93"/>
        <v/>
      </c>
      <c r="BK113" s="168"/>
      <c r="BL113" s="169" t="str">
        <f t="shared" si="94"/>
        <v/>
      </c>
      <c r="BM113" s="170" t="str">
        <f t="shared" si="95"/>
        <v/>
      </c>
      <c r="BN113" s="171" t="str">
        <f t="shared" si="96"/>
        <v/>
      </c>
      <c r="BO113" s="171" t="str">
        <f t="shared" si="97"/>
        <v/>
      </c>
      <c r="BP113" s="171" t="str">
        <f t="shared" si="119"/>
        <v/>
      </c>
      <c r="BQ113" s="171" t="str">
        <f t="shared" si="98"/>
        <v/>
      </c>
      <c r="BR113" s="171" t="str">
        <f t="shared" si="99"/>
        <v/>
      </c>
      <c r="BS113" s="171" t="str">
        <f t="shared" si="100"/>
        <v/>
      </c>
      <c r="BT113" s="171" t="str">
        <f t="shared" si="101"/>
        <v/>
      </c>
      <c r="BU113" s="171" t="str">
        <f t="shared" si="102"/>
        <v/>
      </c>
      <c r="BV113" s="171" t="str">
        <f t="shared" si="103"/>
        <v/>
      </c>
      <c r="BW113" s="172" t="e">
        <f t="shared" si="104"/>
        <v>#N/A</v>
      </c>
      <c r="BX113" s="173" t="e">
        <f t="shared" si="105"/>
        <v>#N/A</v>
      </c>
      <c r="BY113" s="174" t="str">
        <f t="shared" si="65"/>
        <v/>
      </c>
      <c r="BZ113" s="40"/>
      <c r="CA113" s="176" t="str">
        <f t="shared" si="106"/>
        <v/>
      </c>
      <c r="CB113" s="177" t="str">
        <f t="shared" si="106"/>
        <v/>
      </c>
      <c r="CC113" s="178" t="str">
        <f t="shared" si="106"/>
        <v/>
      </c>
      <c r="CD113" s="177" t="str">
        <f t="shared" si="106"/>
        <v/>
      </c>
      <c r="CE113" s="178" t="str">
        <f t="shared" si="79"/>
        <v/>
      </c>
      <c r="CF113" s="179" t="str">
        <f t="shared" si="120"/>
        <v/>
      </c>
      <c r="CG113" s="179" t="str">
        <f t="shared" si="120"/>
        <v/>
      </c>
      <c r="CH113" s="179" t="str">
        <f t="shared" si="120"/>
        <v/>
      </c>
      <c r="CI113" s="179" t="str">
        <f t="shared" si="120"/>
        <v/>
      </c>
      <c r="CJ113" s="179" t="str">
        <f t="shared" si="107"/>
        <v/>
      </c>
      <c r="CK113" s="179" t="str">
        <f t="shared" si="108"/>
        <v/>
      </c>
      <c r="CL113" s="179" t="str">
        <f t="shared" si="109"/>
        <v/>
      </c>
      <c r="CM113" s="179" t="str">
        <f t="shared" si="110"/>
        <v/>
      </c>
      <c r="CN113" s="179" t="str">
        <f t="shared" si="111"/>
        <v/>
      </c>
      <c r="CO113" s="179" t="str">
        <f t="shared" si="112"/>
        <v/>
      </c>
      <c r="CP113" s="179" t="str">
        <f t="shared" si="113"/>
        <v/>
      </c>
      <c r="CQ113" s="180" t="str">
        <f t="shared" si="114"/>
        <v/>
      </c>
    </row>
    <row r="114" spans="1:95" s="1" customFormat="1" ht="15" customHeight="1">
      <c r="A114" s="16"/>
      <c r="B114" s="210"/>
      <c r="C114" s="53"/>
      <c r="D114" s="212"/>
      <c r="E114" s="57"/>
      <c r="F114" s="80"/>
      <c r="G114" s="208"/>
      <c r="H114" s="80"/>
      <c r="I114" s="208"/>
      <c r="J114" s="25" t="str">
        <f t="shared" si="123"/>
        <v/>
      </c>
      <c r="K114" s="79" t="str">
        <f t="shared" si="121"/>
        <v/>
      </c>
      <c r="L114" s="25" t="str">
        <f t="shared" si="115"/>
        <v>Directly enter the air volume value here!</v>
      </c>
      <c r="M114" s="22"/>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9"/>
      <c r="AQ114" s="103"/>
      <c r="AR114" s="27" t="str">
        <f t="shared" si="81"/>
        <v/>
      </c>
      <c r="AS114" s="63" t="str">
        <f t="shared" si="82"/>
        <v/>
      </c>
      <c r="AT114" s="64" t="str">
        <f t="shared" si="82"/>
        <v/>
      </c>
      <c r="AU114" s="63" t="str">
        <f t="shared" si="82"/>
        <v/>
      </c>
      <c r="AV114" s="64" t="str">
        <f t="shared" si="82"/>
        <v/>
      </c>
      <c r="AW114" s="25" t="str">
        <f t="shared" si="83"/>
        <v/>
      </c>
      <c r="AX114" s="25" t="str">
        <f t="shared" si="84"/>
        <v/>
      </c>
      <c r="AY114" s="25" t="str">
        <f t="shared" si="116"/>
        <v/>
      </c>
      <c r="AZ114" s="25" t="str">
        <f t="shared" si="117"/>
        <v/>
      </c>
      <c r="BA114" s="25" t="str">
        <f t="shared" si="85"/>
        <v/>
      </c>
      <c r="BB114" s="25" t="str">
        <f t="shared" si="118"/>
        <v/>
      </c>
      <c r="BC114" s="25" t="str">
        <f t="shared" si="86"/>
        <v/>
      </c>
      <c r="BD114" s="28" t="str">
        <f t="shared" si="87"/>
        <v/>
      </c>
      <c r="BE114" s="28" t="str">
        <f t="shared" si="88"/>
        <v/>
      </c>
      <c r="BF114" s="28" t="str">
        <f t="shared" si="89"/>
        <v/>
      </c>
      <c r="BG114" s="28" t="str">
        <f t="shared" si="90"/>
        <v/>
      </c>
      <c r="BH114" s="29" t="str">
        <f t="shared" si="91"/>
        <v/>
      </c>
      <c r="BI114" s="166" t="str">
        <f t="shared" si="92"/>
        <v/>
      </c>
      <c r="BJ114" s="167" t="str">
        <f t="shared" si="93"/>
        <v/>
      </c>
      <c r="BK114" s="168"/>
      <c r="BL114" s="169" t="str">
        <f t="shared" si="94"/>
        <v/>
      </c>
      <c r="BM114" s="170" t="str">
        <f t="shared" si="95"/>
        <v/>
      </c>
      <c r="BN114" s="171" t="str">
        <f t="shared" si="96"/>
        <v/>
      </c>
      <c r="BO114" s="171" t="str">
        <f t="shared" si="97"/>
        <v/>
      </c>
      <c r="BP114" s="171" t="str">
        <f t="shared" si="119"/>
        <v/>
      </c>
      <c r="BQ114" s="171" t="str">
        <f t="shared" si="98"/>
        <v/>
      </c>
      <c r="BR114" s="171" t="str">
        <f t="shared" si="99"/>
        <v/>
      </c>
      <c r="BS114" s="171" t="str">
        <f t="shared" si="100"/>
        <v/>
      </c>
      <c r="BT114" s="171" t="str">
        <f t="shared" si="101"/>
        <v/>
      </c>
      <c r="BU114" s="171" t="str">
        <f t="shared" si="102"/>
        <v/>
      </c>
      <c r="BV114" s="171" t="str">
        <f t="shared" si="103"/>
        <v/>
      </c>
      <c r="BW114" s="172" t="e">
        <f t="shared" si="104"/>
        <v>#N/A</v>
      </c>
      <c r="BX114" s="173" t="e">
        <f t="shared" si="105"/>
        <v>#N/A</v>
      </c>
      <c r="BY114" s="174" t="str">
        <f t="shared" si="65"/>
        <v/>
      </c>
      <c r="BZ114" s="40"/>
      <c r="CA114" s="176" t="str">
        <f t="shared" si="106"/>
        <v/>
      </c>
      <c r="CB114" s="177" t="str">
        <f t="shared" si="106"/>
        <v/>
      </c>
      <c r="CC114" s="178" t="str">
        <f t="shared" si="106"/>
        <v/>
      </c>
      <c r="CD114" s="177" t="str">
        <f t="shared" si="106"/>
        <v/>
      </c>
      <c r="CE114" s="178" t="str">
        <f t="shared" si="79"/>
        <v/>
      </c>
      <c r="CF114" s="179" t="str">
        <f t="shared" si="120"/>
        <v/>
      </c>
      <c r="CG114" s="179" t="str">
        <f t="shared" si="120"/>
        <v/>
      </c>
      <c r="CH114" s="179" t="str">
        <f t="shared" si="120"/>
        <v/>
      </c>
      <c r="CI114" s="179" t="str">
        <f t="shared" si="120"/>
        <v/>
      </c>
      <c r="CJ114" s="179" t="str">
        <f t="shared" si="107"/>
        <v/>
      </c>
      <c r="CK114" s="179" t="str">
        <f t="shared" si="108"/>
        <v/>
      </c>
      <c r="CL114" s="179" t="str">
        <f t="shared" si="109"/>
        <v/>
      </c>
      <c r="CM114" s="179" t="str">
        <f t="shared" si="110"/>
        <v/>
      </c>
      <c r="CN114" s="179" t="str">
        <f t="shared" si="111"/>
        <v/>
      </c>
      <c r="CO114" s="179" t="str">
        <f t="shared" si="112"/>
        <v/>
      </c>
      <c r="CP114" s="179" t="str">
        <f t="shared" si="113"/>
        <v/>
      </c>
      <c r="CQ114" s="180" t="str">
        <f t="shared" si="114"/>
        <v/>
      </c>
    </row>
    <row r="115" spans="1:95" s="1" customFormat="1" ht="15" customHeight="1">
      <c r="A115" s="16"/>
      <c r="B115" s="210"/>
      <c r="C115" s="53"/>
      <c r="D115" s="212"/>
      <c r="E115" s="57"/>
      <c r="F115" s="80"/>
      <c r="G115" s="208"/>
      <c r="H115" s="80"/>
      <c r="I115" s="208"/>
      <c r="J115" s="25" t="str">
        <f t="shared" si="123"/>
        <v/>
      </c>
      <c r="K115" s="79" t="str">
        <f t="shared" si="121"/>
        <v/>
      </c>
      <c r="L115" s="25" t="str">
        <f t="shared" si="115"/>
        <v>Directly enter the air volume value here!</v>
      </c>
      <c r="M115" s="22"/>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9"/>
      <c r="AQ115" s="103"/>
      <c r="AR115" s="27" t="str">
        <f t="shared" si="81"/>
        <v/>
      </c>
      <c r="AS115" s="63" t="str">
        <f t="shared" si="82"/>
        <v/>
      </c>
      <c r="AT115" s="64" t="str">
        <f t="shared" si="82"/>
        <v/>
      </c>
      <c r="AU115" s="63" t="str">
        <f t="shared" si="82"/>
        <v/>
      </c>
      <c r="AV115" s="64" t="str">
        <f t="shared" si="82"/>
        <v/>
      </c>
      <c r="AW115" s="25" t="str">
        <f t="shared" si="83"/>
        <v/>
      </c>
      <c r="AX115" s="25" t="str">
        <f t="shared" si="84"/>
        <v/>
      </c>
      <c r="AY115" s="25" t="str">
        <f t="shared" si="116"/>
        <v/>
      </c>
      <c r="AZ115" s="25" t="str">
        <f t="shared" si="117"/>
        <v/>
      </c>
      <c r="BA115" s="25" t="str">
        <f t="shared" si="85"/>
        <v/>
      </c>
      <c r="BB115" s="25" t="str">
        <f t="shared" si="118"/>
        <v/>
      </c>
      <c r="BC115" s="25" t="str">
        <f t="shared" si="86"/>
        <v/>
      </c>
      <c r="BD115" s="28" t="str">
        <f t="shared" si="87"/>
        <v/>
      </c>
      <c r="BE115" s="28" t="str">
        <f t="shared" si="88"/>
        <v/>
      </c>
      <c r="BF115" s="28" t="str">
        <f t="shared" si="89"/>
        <v/>
      </c>
      <c r="BG115" s="28" t="str">
        <f t="shared" si="90"/>
        <v/>
      </c>
      <c r="BH115" s="29" t="str">
        <f t="shared" si="91"/>
        <v/>
      </c>
      <c r="BI115" s="166" t="str">
        <f t="shared" si="92"/>
        <v/>
      </c>
      <c r="BJ115" s="167" t="str">
        <f t="shared" si="93"/>
        <v/>
      </c>
      <c r="BK115" s="168"/>
      <c r="BL115" s="169" t="str">
        <f t="shared" si="94"/>
        <v/>
      </c>
      <c r="BM115" s="170" t="str">
        <f t="shared" si="95"/>
        <v/>
      </c>
      <c r="BN115" s="171" t="str">
        <f t="shared" si="96"/>
        <v/>
      </c>
      <c r="BO115" s="171" t="str">
        <f t="shared" si="97"/>
        <v/>
      </c>
      <c r="BP115" s="171" t="str">
        <f t="shared" si="119"/>
        <v/>
      </c>
      <c r="BQ115" s="171" t="str">
        <f t="shared" si="98"/>
        <v/>
      </c>
      <c r="BR115" s="171" t="str">
        <f t="shared" si="99"/>
        <v/>
      </c>
      <c r="BS115" s="171" t="str">
        <f t="shared" si="100"/>
        <v/>
      </c>
      <c r="BT115" s="171" t="str">
        <f t="shared" si="101"/>
        <v/>
      </c>
      <c r="BU115" s="171" t="str">
        <f t="shared" si="102"/>
        <v/>
      </c>
      <c r="BV115" s="171" t="str">
        <f t="shared" si="103"/>
        <v/>
      </c>
      <c r="BW115" s="172" t="e">
        <f t="shared" si="104"/>
        <v>#N/A</v>
      </c>
      <c r="BX115" s="173" t="e">
        <f t="shared" si="105"/>
        <v>#N/A</v>
      </c>
      <c r="BY115" s="174" t="str">
        <f t="shared" si="65"/>
        <v/>
      </c>
      <c r="BZ115" s="42"/>
      <c r="CA115" s="176" t="str">
        <f t="shared" si="106"/>
        <v/>
      </c>
      <c r="CB115" s="177" t="str">
        <f t="shared" si="106"/>
        <v/>
      </c>
      <c r="CC115" s="178" t="str">
        <f t="shared" si="106"/>
        <v/>
      </c>
      <c r="CD115" s="177" t="str">
        <f t="shared" si="106"/>
        <v/>
      </c>
      <c r="CE115" s="178" t="str">
        <f t="shared" si="79"/>
        <v/>
      </c>
      <c r="CF115" s="179" t="str">
        <f t="shared" si="120"/>
        <v/>
      </c>
      <c r="CG115" s="179" t="str">
        <f t="shared" si="120"/>
        <v/>
      </c>
      <c r="CH115" s="179" t="str">
        <f t="shared" si="120"/>
        <v/>
      </c>
      <c r="CI115" s="179" t="str">
        <f t="shared" si="120"/>
        <v/>
      </c>
      <c r="CJ115" s="179" t="str">
        <f t="shared" si="107"/>
        <v/>
      </c>
      <c r="CK115" s="179" t="str">
        <f t="shared" si="108"/>
        <v/>
      </c>
      <c r="CL115" s="179" t="str">
        <f t="shared" si="109"/>
        <v/>
      </c>
      <c r="CM115" s="179" t="str">
        <f t="shared" si="110"/>
        <v/>
      </c>
      <c r="CN115" s="179" t="str">
        <f t="shared" si="111"/>
        <v/>
      </c>
      <c r="CO115" s="179" t="str">
        <f t="shared" si="112"/>
        <v/>
      </c>
      <c r="CP115" s="179" t="str">
        <f t="shared" si="113"/>
        <v/>
      </c>
      <c r="CQ115" s="180" t="str">
        <f t="shared" si="114"/>
        <v/>
      </c>
    </row>
    <row r="116" spans="1:95" s="1" customFormat="1" ht="15" customHeight="1" thickBot="1">
      <c r="A116" s="17"/>
      <c r="B116" s="211"/>
      <c r="C116" s="54"/>
      <c r="D116" s="213"/>
      <c r="E116" s="58"/>
      <c r="F116" s="81"/>
      <c r="G116" s="209"/>
      <c r="H116" s="81"/>
      <c r="I116" s="209"/>
      <c r="J116" s="26" t="str">
        <f t="shared" si="123"/>
        <v/>
      </c>
      <c r="K116" s="89" t="str">
        <f t="shared" si="121"/>
        <v/>
      </c>
      <c r="L116" s="225" t="str">
        <f>IF($J$9="NO",K116*(20+273)/(J116+273),"Directly enter the air volume value here!")</f>
        <v>Directly enter the air volume value here!</v>
      </c>
      <c r="M116" s="23"/>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1"/>
      <c r="AQ116" s="106"/>
      <c r="AR116" s="30" t="str">
        <f t="shared" si="81"/>
        <v/>
      </c>
      <c r="AS116" s="93" t="str">
        <f t="shared" si="82"/>
        <v/>
      </c>
      <c r="AT116" s="94" t="str">
        <f t="shared" si="82"/>
        <v/>
      </c>
      <c r="AU116" s="93" t="str">
        <f t="shared" si="82"/>
        <v/>
      </c>
      <c r="AV116" s="94" t="str">
        <f t="shared" si="82"/>
        <v/>
      </c>
      <c r="AW116" s="26" t="str">
        <f t="shared" si="83"/>
        <v/>
      </c>
      <c r="AX116" s="26" t="str">
        <f t="shared" si="84"/>
        <v/>
      </c>
      <c r="AY116" s="26" t="str">
        <f t="shared" si="116"/>
        <v/>
      </c>
      <c r="AZ116" s="26" t="str">
        <f t="shared" si="117"/>
        <v/>
      </c>
      <c r="BA116" s="26" t="str">
        <f t="shared" si="85"/>
        <v/>
      </c>
      <c r="BB116" s="26" t="str">
        <f t="shared" si="118"/>
        <v/>
      </c>
      <c r="BC116" s="26" t="str">
        <f t="shared" si="86"/>
        <v/>
      </c>
      <c r="BD116" s="31" t="str">
        <f t="shared" si="87"/>
        <v/>
      </c>
      <c r="BE116" s="31" t="str">
        <f t="shared" si="88"/>
        <v/>
      </c>
      <c r="BF116" s="31" t="str">
        <f t="shared" si="89"/>
        <v/>
      </c>
      <c r="BG116" s="31" t="str">
        <f t="shared" si="90"/>
        <v/>
      </c>
      <c r="BH116" s="32" t="str">
        <f t="shared" si="91"/>
        <v/>
      </c>
      <c r="BI116" s="214" t="str">
        <f t="shared" si="92"/>
        <v/>
      </c>
      <c r="BJ116" s="215" t="str">
        <f t="shared" si="93"/>
        <v/>
      </c>
      <c r="BK116" s="168"/>
      <c r="BL116" s="181" t="str">
        <f t="shared" si="94"/>
        <v/>
      </c>
      <c r="BM116" s="182" t="str">
        <f t="shared" si="95"/>
        <v/>
      </c>
      <c r="BN116" s="183" t="str">
        <f t="shared" si="96"/>
        <v/>
      </c>
      <c r="BO116" s="183" t="str">
        <f t="shared" si="97"/>
        <v/>
      </c>
      <c r="BP116" s="183" t="str">
        <f t="shared" si="119"/>
        <v/>
      </c>
      <c r="BQ116" s="183" t="str">
        <f t="shared" si="98"/>
        <v/>
      </c>
      <c r="BR116" s="183" t="str">
        <f t="shared" si="99"/>
        <v/>
      </c>
      <c r="BS116" s="183" t="str">
        <f t="shared" si="100"/>
        <v/>
      </c>
      <c r="BT116" s="183" t="str">
        <f t="shared" si="101"/>
        <v/>
      </c>
      <c r="BU116" s="183" t="str">
        <f t="shared" si="102"/>
        <v/>
      </c>
      <c r="BV116" s="183" t="str">
        <f t="shared" si="103"/>
        <v/>
      </c>
      <c r="BW116" s="184" t="e">
        <f t="shared" si="104"/>
        <v>#N/A</v>
      </c>
      <c r="BX116" s="185" t="e">
        <f t="shared" si="105"/>
        <v>#N/A</v>
      </c>
      <c r="BY116" s="186" t="str">
        <f t="shared" si="65"/>
        <v/>
      </c>
      <c r="BZ116" s="175"/>
      <c r="CA116" s="187" t="str">
        <f t="shared" si="106"/>
        <v/>
      </c>
      <c r="CB116" s="188" t="str">
        <f t="shared" si="106"/>
        <v/>
      </c>
      <c r="CC116" s="189" t="str">
        <f t="shared" si="106"/>
        <v/>
      </c>
      <c r="CD116" s="188" t="str">
        <f t="shared" si="106"/>
        <v/>
      </c>
      <c r="CE116" s="189" t="str">
        <f t="shared" si="79"/>
        <v/>
      </c>
      <c r="CF116" s="190" t="str">
        <f t="shared" ref="CF116:CI116" si="124">IF(ISNUMBER(AW116)=FALSE,"",0.082*(273.15+20)*AW116*0.000000001/0.000001)</f>
        <v/>
      </c>
      <c r="CG116" s="190" t="str">
        <f t="shared" si="124"/>
        <v/>
      </c>
      <c r="CH116" s="190" t="str">
        <f t="shared" si="124"/>
        <v/>
      </c>
      <c r="CI116" s="190" t="str">
        <f t="shared" si="124"/>
        <v/>
      </c>
      <c r="CJ116" s="190" t="str">
        <f t="shared" si="107"/>
        <v/>
      </c>
      <c r="CK116" s="190" t="str">
        <f t="shared" si="108"/>
        <v/>
      </c>
      <c r="CL116" s="190" t="str">
        <f t="shared" si="109"/>
        <v/>
      </c>
      <c r="CM116" s="190" t="str">
        <f t="shared" si="110"/>
        <v/>
      </c>
      <c r="CN116" s="190" t="str">
        <f t="shared" si="111"/>
        <v/>
      </c>
      <c r="CO116" s="190" t="str">
        <f t="shared" si="112"/>
        <v/>
      </c>
      <c r="CP116" s="190" t="str">
        <f t="shared" si="113"/>
        <v/>
      </c>
      <c r="CQ116" s="191" t="str">
        <f t="shared" si="114"/>
        <v/>
      </c>
    </row>
    <row r="117" spans="1:95">
      <c r="A117" s="42"/>
      <c r="B117" s="4"/>
      <c r="C117" s="4"/>
      <c r="D117" s="4"/>
      <c r="E117" s="4"/>
      <c r="F117" s="82"/>
      <c r="G117" s="4"/>
      <c r="H117" s="4"/>
      <c r="I117" s="4"/>
      <c r="AR117" s="150"/>
      <c r="AS117" s="4"/>
      <c r="AT117" s="4"/>
      <c r="AU117" s="4"/>
      <c r="AV117" s="4"/>
      <c r="AW117" s="10"/>
      <c r="AX117" s="9"/>
      <c r="AY117" s="9"/>
      <c r="AZ117" s="9"/>
      <c r="BA117" s="9"/>
      <c r="BB117" s="49"/>
      <c r="BC117" s="49"/>
      <c r="BK117" s="42"/>
      <c r="BL117" s="42"/>
      <c r="BM117" s="175">
        <v>1</v>
      </c>
      <c r="BN117" s="175">
        <v>30</v>
      </c>
      <c r="BO117" s="192"/>
      <c r="BP117" s="175"/>
      <c r="BQ117" s="175">
        <v>-30</v>
      </c>
      <c r="BR117" s="175"/>
      <c r="BS117" s="175"/>
    </row>
    <row r="118" spans="1:95">
      <c r="C118" s="4"/>
      <c r="D118" s="4"/>
      <c r="E118" s="4"/>
      <c r="F118" s="4"/>
      <c r="G118" s="4"/>
      <c r="H118" s="4"/>
      <c r="I118" s="4"/>
      <c r="AR118" s="42" t="s">
        <v>142</v>
      </c>
      <c r="AS118" s="4"/>
      <c r="AT118" s="4"/>
      <c r="AU118" s="4"/>
      <c r="AV118" s="4"/>
      <c r="AW118" s="10"/>
      <c r="AX118" s="9"/>
      <c r="AY118" s="9"/>
      <c r="AZ118" s="9"/>
      <c r="BA118" s="9"/>
      <c r="BB118" s="49"/>
      <c r="BC118" s="49"/>
      <c r="BM118" s="175">
        <v>50</v>
      </c>
      <c r="BN118" s="175">
        <v>30</v>
      </c>
      <c r="BO118" s="192">
        <v>15</v>
      </c>
      <c r="BP118" s="175"/>
      <c r="BQ118" s="175">
        <v>-30</v>
      </c>
      <c r="BR118" s="175">
        <v>-15</v>
      </c>
      <c r="BS118" s="175"/>
    </row>
    <row r="119" spans="1:95">
      <c r="A119" s="42"/>
      <c r="B119" s="4"/>
      <c r="C119" s="4"/>
      <c r="D119" s="4"/>
      <c r="E119" s="4"/>
      <c r="F119" s="4"/>
      <c r="G119" s="4"/>
      <c r="H119" s="4"/>
      <c r="I119" s="4"/>
      <c r="L119" s="226"/>
      <c r="AR119" s="42" t="s">
        <v>141</v>
      </c>
      <c r="AS119" s="4"/>
      <c r="AT119" s="4"/>
      <c r="AU119" s="4"/>
      <c r="AV119" s="4"/>
      <c r="AW119" s="10"/>
      <c r="AX119" s="9"/>
      <c r="AY119" s="9"/>
      <c r="AZ119" s="9"/>
      <c r="BA119" s="9"/>
      <c r="BB119" s="49"/>
      <c r="BC119" s="49"/>
      <c r="BM119" s="175">
        <v>100</v>
      </c>
      <c r="BN119" s="175"/>
      <c r="BO119" s="192">
        <v>15</v>
      </c>
      <c r="BP119" s="175">
        <v>8</v>
      </c>
      <c r="BQ119" s="175"/>
      <c r="BR119" s="175">
        <v>-15</v>
      </c>
      <c r="BS119" s="175">
        <v>-8</v>
      </c>
    </row>
    <row r="120" spans="1:95">
      <c r="A120" s="42"/>
      <c r="B120" s="4"/>
      <c r="C120" s="4"/>
      <c r="D120" s="4"/>
      <c r="E120" s="4"/>
      <c r="F120" s="4"/>
      <c r="G120" s="4"/>
      <c r="H120" s="4"/>
      <c r="I120" s="4"/>
      <c r="AR120" s="42"/>
      <c r="AS120" s="4"/>
      <c r="AT120" s="4"/>
      <c r="AU120" s="4"/>
      <c r="AV120" s="4"/>
      <c r="AW120" s="10"/>
      <c r="AX120" s="9"/>
      <c r="AY120" s="9"/>
      <c r="AZ120" s="9"/>
      <c r="BA120" s="9"/>
      <c r="BB120" s="49"/>
      <c r="BC120" s="49"/>
      <c r="BM120" s="175">
        <v>10000</v>
      </c>
      <c r="BN120" s="175"/>
      <c r="BO120" s="192"/>
      <c r="BP120" s="175">
        <v>8</v>
      </c>
      <c r="BQ120" s="175"/>
      <c r="BR120" s="175"/>
      <c r="BS120" s="175">
        <v>-8</v>
      </c>
    </row>
    <row r="121" spans="1:95">
      <c r="A121" s="42"/>
      <c r="B121" s="4"/>
      <c r="C121" s="4"/>
      <c r="D121" s="4"/>
      <c r="E121" s="4"/>
      <c r="F121" s="4"/>
      <c r="G121" s="4"/>
      <c r="H121" s="4"/>
      <c r="I121" s="4"/>
      <c r="AR121" s="42"/>
      <c r="AS121" s="4"/>
      <c r="AT121" s="4"/>
      <c r="AU121" s="4"/>
      <c r="AV121" s="4"/>
      <c r="AW121" s="10"/>
      <c r="AX121" s="9"/>
      <c r="AY121" s="9"/>
      <c r="AZ121" s="9"/>
      <c r="BA121" s="9"/>
      <c r="BB121" s="49"/>
      <c r="BC121" s="49"/>
      <c r="BW121" s="175"/>
      <c r="BX121" s="175"/>
      <c r="BY121" s="175"/>
    </row>
    <row r="122" spans="1:95">
      <c r="A122" s="42"/>
      <c r="B122" s="4"/>
      <c r="C122" s="4"/>
      <c r="D122" s="4"/>
      <c r="E122" s="4"/>
      <c r="F122" s="4"/>
      <c r="G122" s="4"/>
      <c r="H122" s="4"/>
      <c r="I122" s="4"/>
      <c r="AR122" s="42"/>
      <c r="AS122" s="4"/>
      <c r="AT122" s="4"/>
      <c r="AU122" s="4"/>
      <c r="AV122" s="4"/>
      <c r="AW122" s="10"/>
      <c r="AX122" s="9"/>
      <c r="AY122" s="9"/>
      <c r="AZ122" s="9"/>
      <c r="BA122" s="9"/>
      <c r="BB122" s="49"/>
      <c r="BC122" s="49"/>
      <c r="BW122" s="175"/>
      <c r="BX122" s="175"/>
      <c r="BY122" s="175"/>
    </row>
    <row r="123" spans="1:95">
      <c r="A123" s="42"/>
      <c r="B123" s="4"/>
      <c r="C123" s="4"/>
      <c r="D123" s="4"/>
      <c r="E123" s="4"/>
      <c r="F123" s="4"/>
      <c r="G123" s="4"/>
      <c r="H123" s="4"/>
      <c r="I123" s="4"/>
      <c r="AR123" s="42"/>
      <c r="AS123" s="4"/>
      <c r="AT123" s="4"/>
      <c r="AU123" s="4"/>
      <c r="AV123" s="4"/>
      <c r="AW123" s="10"/>
      <c r="AX123" s="9"/>
      <c r="AY123" s="9"/>
      <c r="AZ123" s="9"/>
      <c r="BA123" s="9"/>
      <c r="BB123" s="49"/>
      <c r="BC123" s="49"/>
    </row>
    <row r="124" spans="1:95">
      <c r="A124" s="42"/>
      <c r="B124" s="4"/>
      <c r="C124" s="4"/>
      <c r="D124" s="4"/>
      <c r="E124" s="4"/>
      <c r="F124" s="4"/>
      <c r="G124" s="4"/>
      <c r="H124" s="4"/>
      <c r="I124" s="4"/>
      <c r="AR124" s="42"/>
      <c r="AS124" s="4"/>
      <c r="AT124" s="4"/>
      <c r="AU124" s="4"/>
      <c r="AV124" s="4"/>
      <c r="AW124" s="10"/>
      <c r="AX124" s="9"/>
      <c r="AY124" s="9"/>
      <c r="AZ124" s="9"/>
      <c r="BA124" s="9"/>
      <c r="BB124" s="49"/>
      <c r="BC124" s="49"/>
    </row>
    <row r="125" spans="1:95">
      <c r="A125" s="42"/>
      <c r="B125" s="4"/>
      <c r="C125" s="4"/>
      <c r="D125" s="4"/>
      <c r="E125" s="4"/>
      <c r="F125" s="4"/>
      <c r="G125" s="4"/>
      <c r="H125" s="4"/>
      <c r="I125" s="4"/>
      <c r="AR125" s="42"/>
      <c r="AS125" s="4"/>
      <c r="AT125" s="4"/>
      <c r="AU125" s="4"/>
      <c r="AV125" s="4"/>
      <c r="AW125" s="10"/>
      <c r="AX125" s="9"/>
      <c r="AY125" s="9"/>
      <c r="AZ125" s="9"/>
      <c r="BA125" s="9"/>
      <c r="BB125" s="49"/>
      <c r="BC125" s="49"/>
    </row>
    <row r="126" spans="1:95">
      <c r="A126" s="42"/>
      <c r="B126" s="4"/>
      <c r="C126" s="4"/>
      <c r="D126" s="4"/>
      <c r="E126" s="4"/>
      <c r="F126" s="4"/>
      <c r="G126" s="4"/>
      <c r="H126" s="4"/>
      <c r="I126" s="4"/>
      <c r="AR126" s="42"/>
      <c r="AS126" s="4"/>
      <c r="AT126" s="4"/>
      <c r="AU126" s="4"/>
      <c r="AV126" s="4"/>
      <c r="AW126" s="10"/>
      <c r="AX126" s="9"/>
      <c r="AY126" s="9"/>
      <c r="AZ126" s="9"/>
      <c r="BA126" s="9"/>
      <c r="BB126" s="49"/>
      <c r="BC126" s="49"/>
    </row>
    <row r="127" spans="1:95">
      <c r="A127" s="42"/>
      <c r="B127" s="4"/>
      <c r="C127" s="4"/>
      <c r="D127" s="4"/>
      <c r="E127" s="4"/>
      <c r="F127" s="4"/>
      <c r="G127" s="4"/>
      <c r="H127" s="4"/>
      <c r="I127" s="4"/>
      <c r="AR127" s="42"/>
      <c r="AS127" s="4"/>
      <c r="AT127" s="4"/>
      <c r="AU127" s="4"/>
      <c r="AV127" s="4"/>
      <c r="AW127" s="10"/>
      <c r="AX127" s="9"/>
      <c r="AY127" s="9"/>
      <c r="AZ127" s="9"/>
      <c r="BA127" s="9"/>
      <c r="BB127" s="49"/>
      <c r="BC127" s="49"/>
    </row>
    <row r="128" spans="1:95">
      <c r="A128" s="42"/>
      <c r="B128" s="4"/>
      <c r="C128" s="4"/>
      <c r="D128" s="4"/>
      <c r="E128" s="4"/>
      <c r="F128" s="4"/>
      <c r="G128" s="4"/>
      <c r="H128" s="4"/>
      <c r="I128" s="4"/>
      <c r="AR128" s="42"/>
      <c r="AS128" s="4"/>
      <c r="AT128" s="4"/>
      <c r="AU128" s="4"/>
      <c r="AV128" s="4"/>
      <c r="AW128" s="10"/>
      <c r="AX128" s="9"/>
      <c r="AY128" s="9"/>
      <c r="AZ128" s="9"/>
      <c r="BA128" s="9"/>
      <c r="BB128" s="49"/>
      <c r="BC128" s="49"/>
    </row>
    <row r="129" spans="1:55">
      <c r="A129" s="42"/>
      <c r="B129" s="4"/>
      <c r="C129" s="4"/>
      <c r="D129" s="4"/>
      <c r="E129" s="4"/>
      <c r="F129" s="4"/>
      <c r="G129" s="4"/>
      <c r="H129" s="4"/>
      <c r="I129" s="4"/>
      <c r="AR129" s="42"/>
      <c r="AS129" s="4"/>
      <c r="AT129" s="4"/>
      <c r="AU129" s="4"/>
      <c r="AV129" s="4"/>
      <c r="AW129" s="10"/>
      <c r="AX129" s="9"/>
      <c r="AY129" s="9"/>
      <c r="AZ129" s="9"/>
      <c r="BA129" s="9"/>
      <c r="BB129" s="49"/>
      <c r="BC129" s="49"/>
    </row>
    <row r="130" spans="1:55">
      <c r="A130" s="42"/>
      <c r="B130" s="4"/>
      <c r="C130" s="4"/>
      <c r="D130" s="4"/>
      <c r="E130" s="4"/>
      <c r="F130" s="4"/>
      <c r="G130" s="4"/>
      <c r="H130" s="4"/>
      <c r="I130" s="4"/>
      <c r="AR130" s="42"/>
      <c r="AS130" s="4"/>
      <c r="AT130" s="4"/>
      <c r="AU130" s="4"/>
      <c r="AV130" s="4"/>
      <c r="AW130" s="10"/>
      <c r="AX130" s="9"/>
      <c r="AY130" s="9"/>
      <c r="AZ130" s="9"/>
      <c r="BA130" s="9"/>
      <c r="BB130" s="49"/>
      <c r="BC130" s="49"/>
    </row>
    <row r="131" spans="1:55">
      <c r="A131" s="42"/>
      <c r="B131" s="4"/>
      <c r="C131" s="4"/>
      <c r="D131" s="4"/>
      <c r="E131" s="4"/>
      <c r="F131" s="4"/>
      <c r="G131" s="4"/>
      <c r="H131" s="4"/>
      <c r="I131" s="4"/>
      <c r="AR131" s="42"/>
      <c r="AS131" s="4"/>
      <c r="AT131" s="4"/>
      <c r="AU131" s="4"/>
      <c r="AV131" s="4"/>
      <c r="AW131" s="10"/>
      <c r="AX131" s="9"/>
      <c r="AY131" s="9"/>
      <c r="AZ131" s="9"/>
      <c r="BA131" s="9"/>
      <c r="BB131" s="49"/>
      <c r="BC131" s="49"/>
    </row>
    <row r="132" spans="1:55">
      <c r="A132" s="42"/>
      <c r="B132" s="4"/>
      <c r="C132" s="4"/>
      <c r="D132" s="4"/>
      <c r="E132" s="4"/>
      <c r="F132" s="4"/>
      <c r="G132" s="4"/>
      <c r="H132" s="4"/>
      <c r="I132" s="4"/>
      <c r="AR132" s="42"/>
      <c r="AS132" s="4"/>
      <c r="AT132" s="4"/>
      <c r="AU132" s="4"/>
      <c r="AV132" s="4"/>
      <c r="AW132" s="10"/>
      <c r="AX132" s="9"/>
      <c r="AY132" s="9"/>
      <c r="AZ132" s="9"/>
      <c r="BA132" s="9"/>
      <c r="BB132" s="49"/>
      <c r="BC132" s="49"/>
    </row>
    <row r="133" spans="1:55">
      <c r="A133" s="42"/>
      <c r="B133" s="4"/>
      <c r="C133" s="4"/>
      <c r="D133" s="4"/>
      <c r="E133" s="4"/>
      <c r="F133" s="4"/>
      <c r="G133" s="4"/>
      <c r="H133" s="4"/>
      <c r="I133" s="4"/>
      <c r="AR133" s="42"/>
      <c r="AS133" s="4"/>
      <c r="AT133" s="4"/>
      <c r="AU133" s="4"/>
      <c r="AV133" s="4"/>
      <c r="AW133" s="10"/>
      <c r="AX133" s="9"/>
      <c r="AY133" s="9"/>
      <c r="AZ133" s="9"/>
      <c r="BA133" s="9"/>
      <c r="BB133" s="49"/>
      <c r="BC133" s="49"/>
    </row>
    <row r="134" spans="1:55">
      <c r="A134" s="42"/>
      <c r="B134" s="4"/>
      <c r="C134" s="4"/>
      <c r="D134" s="4"/>
      <c r="E134" s="4"/>
      <c r="F134" s="4"/>
      <c r="G134" s="4"/>
      <c r="H134" s="4"/>
      <c r="I134" s="4"/>
      <c r="AR134" s="42"/>
      <c r="AS134" s="4"/>
      <c r="AT134" s="4"/>
      <c r="AU134" s="4"/>
      <c r="AV134" s="4"/>
      <c r="AW134" s="10"/>
      <c r="AX134" s="9"/>
      <c r="AY134" s="9"/>
      <c r="AZ134" s="9"/>
      <c r="BA134" s="9"/>
      <c r="BB134" s="49"/>
      <c r="BC134" s="49"/>
    </row>
    <row r="135" spans="1:55">
      <c r="A135" s="42"/>
      <c r="B135" s="4"/>
      <c r="C135" s="4"/>
      <c r="D135" s="4"/>
      <c r="E135" s="4"/>
      <c r="F135" s="4"/>
      <c r="G135" s="4"/>
      <c r="H135" s="4"/>
      <c r="I135" s="4"/>
      <c r="AR135" s="42"/>
      <c r="AS135" s="4"/>
      <c r="AT135" s="4"/>
      <c r="AU135" s="4"/>
      <c r="AV135" s="4"/>
      <c r="AW135" s="10"/>
      <c r="AX135" s="9"/>
      <c r="AY135" s="9"/>
      <c r="AZ135" s="9"/>
      <c r="BA135" s="9"/>
      <c r="BB135" s="49"/>
      <c r="BC135" s="49"/>
    </row>
    <row r="136" spans="1:55">
      <c r="A136" s="42"/>
      <c r="B136" s="4"/>
      <c r="C136" s="4"/>
      <c r="D136" s="4"/>
      <c r="E136" s="4"/>
      <c r="F136" s="4"/>
      <c r="G136" s="4"/>
      <c r="H136" s="4"/>
      <c r="I136" s="4"/>
      <c r="AR136" s="42"/>
      <c r="AS136" s="4"/>
      <c r="AT136" s="4"/>
      <c r="AU136" s="4"/>
      <c r="AV136" s="4"/>
      <c r="AW136" s="10"/>
      <c r="AX136" s="9"/>
      <c r="AY136" s="9"/>
      <c r="AZ136" s="9"/>
      <c r="BA136" s="9"/>
      <c r="BB136" s="49"/>
      <c r="BC136" s="49"/>
    </row>
    <row r="137" spans="1:55">
      <c r="A137" s="42"/>
      <c r="B137" s="4"/>
      <c r="C137" s="4"/>
      <c r="D137" s="4"/>
      <c r="E137" s="4"/>
      <c r="F137" s="4"/>
      <c r="G137" s="4"/>
      <c r="H137" s="4"/>
      <c r="I137" s="4"/>
      <c r="AR137" s="42"/>
      <c r="AS137" s="4"/>
      <c r="AT137" s="4"/>
      <c r="AU137" s="4"/>
      <c r="AV137" s="4"/>
      <c r="AW137" s="10"/>
      <c r="AX137" s="9"/>
      <c r="AY137" s="9"/>
      <c r="AZ137" s="9"/>
      <c r="BA137" s="9"/>
      <c r="BB137" s="49"/>
      <c r="BC137" s="49"/>
    </row>
    <row r="138" spans="1:55">
      <c r="A138" s="42"/>
      <c r="B138" s="4"/>
      <c r="C138" s="4"/>
      <c r="D138" s="4"/>
      <c r="E138" s="4"/>
      <c r="F138" s="4"/>
      <c r="G138" s="4"/>
      <c r="H138" s="4"/>
      <c r="I138" s="4"/>
      <c r="AR138" s="42"/>
      <c r="AS138" s="4"/>
      <c r="AT138" s="4"/>
      <c r="AU138" s="4"/>
      <c r="AV138" s="4"/>
      <c r="AW138" s="10"/>
      <c r="AX138" s="9"/>
      <c r="AY138" s="9"/>
      <c r="AZ138" s="9"/>
      <c r="BA138" s="9"/>
      <c r="BB138" s="49"/>
      <c r="BC138" s="49"/>
    </row>
    <row r="139" spans="1:55">
      <c r="A139" s="42"/>
      <c r="B139" s="4"/>
      <c r="C139" s="4"/>
      <c r="D139" s="4"/>
      <c r="E139" s="4"/>
      <c r="F139" s="4"/>
      <c r="G139" s="4"/>
      <c r="H139" s="4"/>
      <c r="I139" s="4"/>
      <c r="AR139" s="42"/>
      <c r="AS139" s="4"/>
      <c r="AT139" s="4"/>
      <c r="AU139" s="4"/>
      <c r="AV139" s="4"/>
      <c r="AW139" s="10"/>
      <c r="AX139" s="9"/>
      <c r="AY139" s="9"/>
      <c r="AZ139" s="9"/>
      <c r="BA139" s="9"/>
      <c r="BB139" s="49"/>
      <c r="BC139" s="49"/>
    </row>
    <row r="140" spans="1:55">
      <c r="A140" s="42"/>
      <c r="B140" s="4"/>
      <c r="C140" s="4"/>
      <c r="D140" s="4"/>
      <c r="E140" s="4"/>
      <c r="F140" s="4"/>
      <c r="G140" s="4"/>
      <c r="H140" s="4"/>
      <c r="I140" s="4"/>
      <c r="AR140" s="42"/>
      <c r="AS140" s="4"/>
      <c r="AT140" s="4"/>
      <c r="AU140" s="4"/>
      <c r="AV140" s="4"/>
      <c r="AW140" s="10"/>
      <c r="AX140" s="9"/>
      <c r="AY140" s="9"/>
      <c r="AZ140" s="9"/>
      <c r="BA140" s="9"/>
      <c r="BB140" s="49"/>
      <c r="BC140" s="49"/>
    </row>
    <row r="141" spans="1:55">
      <c r="A141" s="42"/>
      <c r="B141" s="4"/>
      <c r="C141" s="4"/>
      <c r="D141" s="4"/>
      <c r="E141" s="4"/>
      <c r="F141" s="4"/>
      <c r="G141" s="4"/>
      <c r="H141" s="4"/>
      <c r="I141" s="4"/>
      <c r="AR141" s="42"/>
      <c r="AS141" s="4"/>
      <c r="AT141" s="4"/>
      <c r="AU141" s="4"/>
      <c r="AV141" s="4"/>
      <c r="AW141" s="10"/>
      <c r="AX141" s="9"/>
      <c r="AY141" s="9"/>
      <c r="AZ141" s="9"/>
      <c r="BA141" s="9"/>
      <c r="BB141" s="49"/>
      <c r="BC141" s="49"/>
    </row>
  </sheetData>
  <mergeCells count="85">
    <mergeCell ref="CH9:CI9"/>
    <mergeCell ref="CL12:CL13"/>
    <mergeCell ref="CM12:CM13"/>
    <mergeCell ref="CN12:CN13"/>
    <mergeCell ref="CO12:CO13"/>
    <mergeCell ref="CP12:CP13"/>
    <mergeCell ref="CB11:CE11"/>
    <mergeCell ref="CF11:CI11"/>
    <mergeCell ref="CJ11:CQ11"/>
    <mergeCell ref="BI12:BI13"/>
    <mergeCell ref="BJ12:BJ13"/>
    <mergeCell ref="BL12:BL13"/>
    <mergeCell ref="BW12:BW13"/>
    <mergeCell ref="CB12:CC12"/>
    <mergeCell ref="CD12:CE12"/>
    <mergeCell ref="CF12:CF13"/>
    <mergeCell ref="CG12:CG13"/>
    <mergeCell ref="CH12:CH13"/>
    <mergeCell ref="CI12:CI13"/>
    <mergeCell ref="CJ12:CJ13"/>
    <mergeCell ref="CK12:CK13"/>
    <mergeCell ref="CQ12:CQ13"/>
    <mergeCell ref="AG7:AH7"/>
    <mergeCell ref="AI7:AJ7"/>
    <mergeCell ref="AU9:AV9"/>
    <mergeCell ref="BI11:BJ11"/>
    <mergeCell ref="AO11:AP11"/>
    <mergeCell ref="AS11:AV11"/>
    <mergeCell ref="AC11:AJ11"/>
    <mergeCell ref="AK11:AN11"/>
    <mergeCell ref="AW11:AZ11"/>
    <mergeCell ref="BA11:BH11"/>
    <mergeCell ref="AC12:AD12"/>
    <mergeCell ref="AE12:AF12"/>
    <mergeCell ref="BA12:BA13"/>
    <mergeCell ref="BB12:BB13"/>
    <mergeCell ref="BC12:BC13"/>
    <mergeCell ref="BH12:BH13"/>
    <mergeCell ref="AG12:AH12"/>
    <mergeCell ref="AI12:AJ12"/>
    <mergeCell ref="AK12:AL12"/>
    <mergeCell ref="AO12:AP12"/>
    <mergeCell ref="AS12:AT12"/>
    <mergeCell ref="AU12:AV12"/>
    <mergeCell ref="AW12:AW13"/>
    <mergeCell ref="AX12:AX13"/>
    <mergeCell ref="AY12:AY13"/>
    <mergeCell ref="AZ12:AZ13"/>
    <mergeCell ref="BF12:BF13"/>
    <mergeCell ref="BG12:BG13"/>
    <mergeCell ref="AM12:AN12"/>
    <mergeCell ref="BD12:BD13"/>
    <mergeCell ref="BE12:BE13"/>
    <mergeCell ref="B12:C12"/>
    <mergeCell ref="D12:E12"/>
    <mergeCell ref="O12:P12"/>
    <mergeCell ref="Q12:R12"/>
    <mergeCell ref="J11:L11"/>
    <mergeCell ref="M11:AB11"/>
    <mergeCell ref="AA12:AB12"/>
    <mergeCell ref="F11:I11"/>
    <mergeCell ref="F12:G12"/>
    <mergeCell ref="H12:I12"/>
    <mergeCell ref="M12:N12"/>
    <mergeCell ref="S12:T12"/>
    <mergeCell ref="U12:V12"/>
    <mergeCell ref="W12:X12"/>
    <mergeCell ref="Y12:Z12"/>
    <mergeCell ref="B11:E11"/>
    <mergeCell ref="BK8:BL8"/>
    <mergeCell ref="BK9:BL9"/>
    <mergeCell ref="C5:E5"/>
    <mergeCell ref="J5:M5"/>
    <mergeCell ref="C6:E6"/>
    <mergeCell ref="J6:M6"/>
    <mergeCell ref="AT5:AV5"/>
    <mergeCell ref="AT6:AV6"/>
    <mergeCell ref="AC6:AD6"/>
    <mergeCell ref="AE6:AF6"/>
    <mergeCell ref="AG6:AH6"/>
    <mergeCell ref="AI6:AJ6"/>
    <mergeCell ref="AY5:BB5"/>
    <mergeCell ref="AY6:BB6"/>
    <mergeCell ref="AC7:AD7"/>
    <mergeCell ref="AE7:AF7"/>
  </mergeCells>
  <phoneticPr fontId="2"/>
  <dataValidations count="1">
    <dataValidation type="list" allowBlank="1" showInputMessage="1" showErrorMessage="1" sqref="J9">
      <formula1>"Yes,No"</formula1>
    </dataValidation>
  </dataValidations>
  <pageMargins left="1.07" right="0.23622047244094491" top="0.78740157480314965" bottom="0.98425196850393704" header="0.39370078740157483" footer="0.51181102362204722"/>
  <pageSetup paperSize="9" scale="82" orientation="landscape"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4"/>
  <sheetViews>
    <sheetView zoomScale="70" zoomScaleNormal="70" workbookViewId="0">
      <selection activeCell="F25" sqref="F25"/>
    </sheetView>
  </sheetViews>
  <sheetFormatPr defaultColWidth="9" defaultRowHeight="15"/>
  <cols>
    <col min="1" max="1" width="8.5" style="71" customWidth="1"/>
    <col min="2" max="2" width="6.375" style="68" customWidth="1"/>
    <col min="3" max="16" width="9" style="71"/>
    <col min="17" max="17" width="10.5" style="71" customWidth="1"/>
    <col min="18" max="16384" width="9" style="71"/>
  </cols>
  <sheetData>
    <row r="1" spans="1:17">
      <c r="A1" s="36" t="s">
        <v>161</v>
      </c>
      <c r="C1" s="69" t="s">
        <v>2</v>
      </c>
      <c r="D1" s="70">
        <f>IF('[1]Dry Hòa Bình'!D1="","",'[1]Dry Hòa Bình'!D1)</f>
        <v>2</v>
      </c>
      <c r="E1" s="70" t="str">
        <f>IF('[1]Dry Hòa Bình'!E1="","",'[1]Dry Hòa Bình'!E1)</f>
        <v>with R1 graph</v>
      </c>
      <c r="F1" s="70"/>
      <c r="G1" s="70"/>
      <c r="H1" s="70" t="str">
        <f>IF('[1]Dry Hòa Bình'!H1="","",'[1]Dry Hòa Bình'!H1)</f>
        <v>Revised date : 2017/07/19</v>
      </c>
    </row>
    <row r="2" spans="1:17">
      <c r="A2" s="100"/>
      <c r="B2" s="101"/>
      <c r="C2" s="364"/>
      <c r="D2" s="364"/>
      <c r="E2" s="364"/>
      <c r="F2" s="100"/>
      <c r="G2" s="100"/>
      <c r="H2" s="365"/>
      <c r="I2" s="365"/>
      <c r="J2" s="365"/>
      <c r="K2" s="365"/>
      <c r="L2" s="99"/>
    </row>
    <row r="3" spans="1:17" ht="15.75" thickBot="1">
      <c r="A3" s="50" t="s">
        <v>162</v>
      </c>
      <c r="B3" s="51"/>
      <c r="C3" s="295">
        <f>'[1]Dry Hòa Bình'!C5:E5</f>
        <v>0</v>
      </c>
      <c r="D3" s="295"/>
      <c r="E3" s="295"/>
      <c r="F3" s="50" t="s">
        <v>6</v>
      </c>
      <c r="G3" s="50"/>
      <c r="H3" s="299">
        <f>'[1]Dry Hòa Bình'!J5</f>
        <v>0</v>
      </c>
      <c r="I3" s="299"/>
      <c r="J3" s="299"/>
      <c r="K3" s="299"/>
    </row>
    <row r="4" spans="1:17" ht="15.75" thickBot="1">
      <c r="A4" s="52" t="s">
        <v>128</v>
      </c>
      <c r="B4" s="52"/>
      <c r="C4" s="295">
        <f>'[1]Dry Hòa Bình'!C6:E6</f>
        <v>0</v>
      </c>
      <c r="D4" s="295"/>
      <c r="E4" s="295"/>
      <c r="F4" s="52" t="s">
        <v>163</v>
      </c>
      <c r="G4" s="52"/>
      <c r="H4" s="299">
        <f>'[1]Dry Hòa Bình'!J6</f>
        <v>0</v>
      </c>
      <c r="I4" s="299"/>
      <c r="J4" s="299"/>
      <c r="K4" s="299"/>
    </row>
    <row r="5" spans="1:17" ht="15.75">
      <c r="A5" s="72"/>
    </row>
    <row r="6" spans="1:17" ht="9" customHeight="1"/>
    <row r="7" spans="1:17" ht="14.25" customHeight="1">
      <c r="A7" s="97"/>
      <c r="B7" s="98"/>
      <c r="C7" s="73" t="s">
        <v>164</v>
      </c>
    </row>
    <row r="8" spans="1:17" ht="14.25" customHeight="1">
      <c r="A8" s="97"/>
      <c r="B8" s="98"/>
      <c r="C8" s="368" t="s">
        <v>165</v>
      </c>
      <c r="D8" s="369"/>
      <c r="E8" s="368" t="s">
        <v>166</v>
      </c>
      <c r="F8" s="369"/>
      <c r="G8" s="368" t="s">
        <v>167</v>
      </c>
      <c r="H8" s="369"/>
      <c r="I8" s="368" t="s">
        <v>168</v>
      </c>
      <c r="J8" s="369"/>
    </row>
    <row r="9" spans="1:17" ht="14.25" customHeight="1">
      <c r="B9" s="71"/>
      <c r="C9" s="370"/>
      <c r="D9" s="371"/>
      <c r="E9" s="370"/>
      <c r="F9" s="371"/>
      <c r="G9" s="370"/>
      <c r="H9" s="371"/>
      <c r="I9" s="370"/>
      <c r="J9" s="371"/>
    </row>
    <row r="10" spans="1:17" ht="21.75" customHeight="1">
      <c r="A10" s="45"/>
      <c r="B10" s="3" t="s">
        <v>169</v>
      </c>
    </row>
    <row r="11" spans="1:17" ht="33.6" customHeight="1">
      <c r="A11" s="374" t="s">
        <v>244</v>
      </c>
      <c r="B11" s="376" t="s">
        <v>170</v>
      </c>
      <c r="C11" s="372" t="s">
        <v>245</v>
      </c>
      <c r="D11" s="373"/>
      <c r="E11" s="373"/>
      <c r="F11" s="373"/>
      <c r="G11" s="373"/>
      <c r="H11" s="373"/>
      <c r="I11" s="373"/>
      <c r="J11" s="373"/>
      <c r="K11" s="372" t="s">
        <v>246</v>
      </c>
      <c r="L11" s="373"/>
      <c r="M11" s="373"/>
      <c r="N11" s="373"/>
      <c r="O11" s="366" t="s">
        <v>247</v>
      </c>
      <c r="P11" s="367"/>
      <c r="Q11" s="245" t="s">
        <v>248</v>
      </c>
    </row>
    <row r="12" spans="1:17" ht="16.5">
      <c r="A12" s="375"/>
      <c r="B12" s="377"/>
      <c r="C12" s="243" t="s">
        <v>234</v>
      </c>
      <c r="D12" s="243" t="s">
        <v>235</v>
      </c>
      <c r="E12" s="243" t="s">
        <v>236</v>
      </c>
      <c r="F12" s="243" t="s">
        <v>237</v>
      </c>
      <c r="G12" s="243" t="s">
        <v>238</v>
      </c>
      <c r="H12" s="243" t="s">
        <v>239</v>
      </c>
      <c r="I12" s="243" t="s">
        <v>240</v>
      </c>
      <c r="J12" s="243" t="s">
        <v>241</v>
      </c>
      <c r="K12" s="243" t="s">
        <v>234</v>
      </c>
      <c r="L12" s="243" t="s">
        <v>235</v>
      </c>
      <c r="M12" s="243" t="s">
        <v>236</v>
      </c>
      <c r="N12" s="243" t="s">
        <v>237</v>
      </c>
      <c r="O12" s="243" t="s">
        <v>234</v>
      </c>
      <c r="P12" s="243" t="s">
        <v>236</v>
      </c>
      <c r="Q12" s="243" t="s">
        <v>237</v>
      </c>
    </row>
    <row r="13" spans="1:17">
      <c r="A13" s="361" t="s">
        <v>177</v>
      </c>
      <c r="B13" s="246">
        <v>1</v>
      </c>
      <c r="C13" s="247">
        <v>8.6E-3</v>
      </c>
      <c r="D13" s="247">
        <v>3.5000000000000001E-3</v>
      </c>
      <c r="E13" s="247">
        <v>1.0500000000000001E-2</v>
      </c>
      <c r="F13" s="247">
        <v>1.1999999999999999E-3</v>
      </c>
      <c r="G13" s="247">
        <v>1.0200000000000001E-2</v>
      </c>
      <c r="H13" s="247">
        <v>8.8999999999999999E-3</v>
      </c>
      <c r="I13" s="247">
        <v>1.5E-3</v>
      </c>
      <c r="J13" s="247">
        <v>1.2500000000000001E-2</v>
      </c>
      <c r="K13" s="247">
        <v>1.29E-2</v>
      </c>
      <c r="L13" s="247">
        <v>2.0999999999999999E-3</v>
      </c>
      <c r="M13" s="247">
        <v>1.35E-2</v>
      </c>
      <c r="N13" s="247">
        <v>0</v>
      </c>
      <c r="O13" s="247">
        <v>1.4500000000000001E-2</v>
      </c>
      <c r="P13" s="247">
        <v>1.26E-2</v>
      </c>
      <c r="Q13" s="247">
        <v>0</v>
      </c>
    </row>
    <row r="14" spans="1:17">
      <c r="A14" s="362"/>
      <c r="B14" s="248">
        <v>2</v>
      </c>
      <c r="C14" s="249">
        <v>9.2999999999999992E-3</v>
      </c>
      <c r="D14" s="249">
        <v>2.8E-3</v>
      </c>
      <c r="E14" s="249">
        <v>9.5999999999999992E-3</v>
      </c>
      <c r="F14" s="249">
        <v>1E-3</v>
      </c>
      <c r="G14" s="249">
        <v>1.0999999999999999E-2</v>
      </c>
      <c r="H14" s="249">
        <v>8.3000000000000001E-3</v>
      </c>
      <c r="I14" s="249">
        <v>1.9E-3</v>
      </c>
      <c r="J14" s="249">
        <v>1.29E-2</v>
      </c>
      <c r="K14" s="249">
        <v>1.3299999999999999E-2</v>
      </c>
      <c r="L14" s="249">
        <v>2.5999999999999999E-3</v>
      </c>
      <c r="M14" s="249">
        <v>1.3899999999999999E-2</v>
      </c>
      <c r="N14" s="249">
        <v>0</v>
      </c>
      <c r="O14" s="249">
        <v>1.52E-2</v>
      </c>
      <c r="P14" s="249">
        <v>1.35E-2</v>
      </c>
      <c r="Q14" s="249">
        <v>0</v>
      </c>
    </row>
    <row r="15" spans="1:17">
      <c r="A15" s="362"/>
      <c r="B15" s="248">
        <v>3</v>
      </c>
      <c r="C15" s="249">
        <v>7.1999999999999998E-3</v>
      </c>
      <c r="D15" s="249">
        <v>3.0999999999999999E-3</v>
      </c>
      <c r="E15" s="249">
        <v>1.01E-2</v>
      </c>
      <c r="F15" s="249">
        <v>8.0000000000000004E-4</v>
      </c>
      <c r="G15" s="249">
        <v>1.03E-2</v>
      </c>
      <c r="H15" s="249">
        <v>8.5000000000000006E-3</v>
      </c>
      <c r="I15" s="249">
        <v>1.8E-3</v>
      </c>
      <c r="J15" s="249">
        <v>1.32E-2</v>
      </c>
      <c r="K15" s="249">
        <v>1.26E-2</v>
      </c>
      <c r="L15" s="249">
        <v>2.1099999999999999E-3</v>
      </c>
      <c r="M15" s="249">
        <v>1.43E-2</v>
      </c>
      <c r="N15" s="249">
        <v>0</v>
      </c>
      <c r="O15" s="249">
        <v>1.55E-2</v>
      </c>
      <c r="P15" s="249">
        <v>1.32E-2</v>
      </c>
      <c r="Q15" s="249">
        <v>0</v>
      </c>
    </row>
    <row r="16" spans="1:17">
      <c r="A16" s="363"/>
      <c r="B16" s="250" t="s">
        <v>178</v>
      </c>
      <c r="C16" s="251">
        <f>MEDIAN(C13:C15)</f>
        <v>8.6E-3</v>
      </c>
      <c r="D16" s="251">
        <f t="shared" ref="D16:Q16" si="0">MEDIAN(D13:D15)</f>
        <v>3.0999999999999999E-3</v>
      </c>
      <c r="E16" s="251">
        <f t="shared" si="0"/>
        <v>1.01E-2</v>
      </c>
      <c r="F16" s="251">
        <f t="shared" si="0"/>
        <v>1E-3</v>
      </c>
      <c r="G16" s="251">
        <f t="shared" si="0"/>
        <v>1.03E-2</v>
      </c>
      <c r="H16" s="251">
        <f t="shared" si="0"/>
        <v>8.5000000000000006E-3</v>
      </c>
      <c r="I16" s="251">
        <f t="shared" si="0"/>
        <v>1.8E-3</v>
      </c>
      <c r="J16" s="251">
        <f t="shared" si="0"/>
        <v>1.29E-2</v>
      </c>
      <c r="K16" s="251">
        <f t="shared" si="0"/>
        <v>1.29E-2</v>
      </c>
      <c r="L16" s="251">
        <f t="shared" si="0"/>
        <v>2.1099999999999999E-3</v>
      </c>
      <c r="M16" s="251">
        <f t="shared" si="0"/>
        <v>1.3899999999999999E-2</v>
      </c>
      <c r="N16" s="251">
        <f t="shared" si="0"/>
        <v>0</v>
      </c>
      <c r="O16" s="251">
        <f t="shared" si="0"/>
        <v>1.52E-2</v>
      </c>
      <c r="P16" s="251">
        <f t="shared" si="0"/>
        <v>1.32E-2</v>
      </c>
      <c r="Q16" s="251">
        <f t="shared" si="0"/>
        <v>0</v>
      </c>
    </row>
    <row r="17" spans="1:17">
      <c r="A17" s="361" t="s">
        <v>179</v>
      </c>
      <c r="B17" s="246">
        <v>1</v>
      </c>
      <c r="C17" s="247">
        <v>7.9000000000000008E-3</v>
      </c>
      <c r="D17" s="247">
        <v>2.8E-3</v>
      </c>
      <c r="E17" s="247">
        <v>1.0200000000000001E-2</v>
      </c>
      <c r="F17" s="247">
        <v>1.5E-3</v>
      </c>
      <c r="G17" s="247">
        <v>1.09E-2</v>
      </c>
      <c r="H17" s="247">
        <v>7.9000000000000008E-3</v>
      </c>
      <c r="I17" s="247">
        <v>1.1999999999999999E-3</v>
      </c>
      <c r="J17" s="247">
        <v>1.5800000000000002E-2</v>
      </c>
      <c r="K17" s="247">
        <v>1.3599999999999999E-2</v>
      </c>
      <c r="L17" s="247">
        <v>2.8E-3</v>
      </c>
      <c r="M17" s="247">
        <v>1.46E-2</v>
      </c>
      <c r="N17" s="247">
        <v>0</v>
      </c>
      <c r="O17" s="247">
        <v>1.66E-2</v>
      </c>
      <c r="P17" s="247">
        <v>1.2800000000000001E-2</v>
      </c>
      <c r="Q17" s="247">
        <v>0</v>
      </c>
    </row>
    <row r="18" spans="1:17">
      <c r="A18" s="362"/>
      <c r="B18" s="248">
        <v>2</v>
      </c>
      <c r="C18" s="249">
        <v>7.1000000000000004E-3</v>
      </c>
      <c r="D18" s="249">
        <v>2.3999999999999998E-3</v>
      </c>
      <c r="E18" s="249">
        <v>9.9000000000000008E-3</v>
      </c>
      <c r="F18" s="249">
        <v>2E-3</v>
      </c>
      <c r="G18" s="249">
        <v>1.2E-2</v>
      </c>
      <c r="H18" s="249">
        <v>7.1999999999999998E-3</v>
      </c>
      <c r="I18" s="249">
        <v>1.5E-3</v>
      </c>
      <c r="J18" s="249">
        <v>1.6199999999999999E-2</v>
      </c>
      <c r="K18" s="249">
        <v>1.34E-2</v>
      </c>
      <c r="L18" s="249">
        <v>3.2000000000000002E-3</v>
      </c>
      <c r="M18" s="249">
        <v>1.4200000000000001E-2</v>
      </c>
      <c r="N18" s="249">
        <v>0</v>
      </c>
      <c r="O18" s="249">
        <v>1.6E-2</v>
      </c>
      <c r="P18" s="249">
        <v>1.32E-2</v>
      </c>
      <c r="Q18" s="249">
        <v>0</v>
      </c>
    </row>
    <row r="19" spans="1:17">
      <c r="A19" s="362"/>
      <c r="B19" s="248">
        <v>3</v>
      </c>
      <c r="C19" s="249">
        <v>8.3000000000000001E-3</v>
      </c>
      <c r="D19" s="249">
        <v>2.8999999999999998E-3</v>
      </c>
      <c r="E19" s="249">
        <v>8.8999999999999999E-3</v>
      </c>
      <c r="F19" s="249">
        <v>1.4E-3</v>
      </c>
      <c r="G19" s="249">
        <v>1.1599999999999999E-2</v>
      </c>
      <c r="H19" s="249">
        <v>7.4999999999999997E-3</v>
      </c>
      <c r="I19" s="249">
        <v>1.4E-3</v>
      </c>
      <c r="J19" s="249">
        <v>1.55E-2</v>
      </c>
      <c r="K19" s="249">
        <v>1.2999999999999999E-2</v>
      </c>
      <c r="L19" s="249">
        <v>3.5999999999999999E-3</v>
      </c>
      <c r="M19" s="249">
        <v>1.4500000000000001E-2</v>
      </c>
      <c r="N19" s="249">
        <v>0</v>
      </c>
      <c r="O19" s="249">
        <v>1.6400000000000001E-2</v>
      </c>
      <c r="P19" s="249">
        <v>1.29E-2</v>
      </c>
      <c r="Q19" s="249">
        <v>0</v>
      </c>
    </row>
    <row r="20" spans="1:17">
      <c r="A20" s="363"/>
      <c r="B20" s="250" t="s">
        <v>178</v>
      </c>
      <c r="C20" s="251">
        <f t="shared" ref="C20:Q20" si="1">MEDIAN(C17:C19)</f>
        <v>7.9000000000000008E-3</v>
      </c>
      <c r="D20" s="251">
        <f t="shared" si="1"/>
        <v>2.8E-3</v>
      </c>
      <c r="E20" s="251">
        <f t="shared" si="1"/>
        <v>9.9000000000000008E-3</v>
      </c>
      <c r="F20" s="251">
        <f t="shared" si="1"/>
        <v>1.5E-3</v>
      </c>
      <c r="G20" s="251">
        <f t="shared" si="1"/>
        <v>1.1599999999999999E-2</v>
      </c>
      <c r="H20" s="251">
        <f t="shared" si="1"/>
        <v>7.4999999999999997E-3</v>
      </c>
      <c r="I20" s="251">
        <f t="shared" si="1"/>
        <v>1.4E-3</v>
      </c>
      <c r="J20" s="251">
        <f t="shared" si="1"/>
        <v>1.5800000000000002E-2</v>
      </c>
      <c r="K20" s="251">
        <f t="shared" si="1"/>
        <v>1.34E-2</v>
      </c>
      <c r="L20" s="251">
        <f t="shared" si="1"/>
        <v>3.2000000000000002E-3</v>
      </c>
      <c r="M20" s="251">
        <f t="shared" si="1"/>
        <v>1.4500000000000001E-2</v>
      </c>
      <c r="N20" s="251">
        <f t="shared" si="1"/>
        <v>0</v>
      </c>
      <c r="O20" s="251">
        <f t="shared" si="1"/>
        <v>1.6400000000000001E-2</v>
      </c>
      <c r="P20" s="251">
        <f t="shared" si="1"/>
        <v>1.29E-2</v>
      </c>
      <c r="Q20" s="251">
        <f t="shared" si="1"/>
        <v>0</v>
      </c>
    </row>
    <row r="21" spans="1:17">
      <c r="A21" s="361" t="s">
        <v>180</v>
      </c>
      <c r="B21" s="246">
        <v>1</v>
      </c>
      <c r="C21" s="247">
        <v>8.8999999999999999E-3</v>
      </c>
      <c r="D21" s="247">
        <v>3.5999999999999999E-3</v>
      </c>
      <c r="E21" s="247">
        <v>1.0999999999999999E-2</v>
      </c>
      <c r="F21" s="247">
        <v>1.1999999999999999E-3</v>
      </c>
      <c r="G21" s="247">
        <v>1.26E-2</v>
      </c>
      <c r="H21" s="247">
        <v>6.8999999999999999E-3</v>
      </c>
      <c r="I21" s="247">
        <v>1.9E-3</v>
      </c>
      <c r="J21" s="247">
        <v>1.6299999999999999E-2</v>
      </c>
      <c r="K21" s="247">
        <v>1.41E-2</v>
      </c>
      <c r="L21" s="247">
        <v>2.5999999999999999E-3</v>
      </c>
      <c r="M21" s="247">
        <v>1.5599999999999999E-2</v>
      </c>
      <c r="N21" s="247">
        <v>0</v>
      </c>
      <c r="O21" s="247">
        <v>1.72E-2</v>
      </c>
      <c r="P21" s="247">
        <v>1.3599999999999999E-2</v>
      </c>
      <c r="Q21" s="247">
        <v>0</v>
      </c>
    </row>
    <row r="22" spans="1:17">
      <c r="A22" s="362"/>
      <c r="B22" s="248">
        <v>2</v>
      </c>
      <c r="C22" s="249">
        <v>7.3000000000000001E-3</v>
      </c>
      <c r="D22" s="249">
        <v>4.1000000000000003E-3</v>
      </c>
      <c r="E22" s="249">
        <v>9.4999999999999998E-3</v>
      </c>
      <c r="F22" s="249">
        <v>8.9999999999999998E-4</v>
      </c>
      <c r="G22" s="249">
        <v>1.2E-2</v>
      </c>
      <c r="H22" s="249">
        <v>6.1999999999999998E-3</v>
      </c>
      <c r="I22" s="249">
        <v>2.0999999999999999E-3</v>
      </c>
      <c r="J22" s="249">
        <v>1.5800000000000002E-2</v>
      </c>
      <c r="K22" s="249">
        <v>1.3599999999999999E-2</v>
      </c>
      <c r="L22" s="249">
        <v>3.3E-3</v>
      </c>
      <c r="M22" s="249">
        <v>1.52E-2</v>
      </c>
      <c r="N22" s="249">
        <v>0</v>
      </c>
      <c r="O22" s="249">
        <v>1.7999999999999999E-2</v>
      </c>
      <c r="P22" s="249">
        <v>1.4200000000000001E-2</v>
      </c>
      <c r="Q22" s="249">
        <v>0</v>
      </c>
    </row>
    <row r="23" spans="1:17">
      <c r="A23" s="362"/>
      <c r="B23" s="248">
        <v>3</v>
      </c>
      <c r="C23" s="249">
        <v>9.1999999999999998E-3</v>
      </c>
      <c r="D23" s="249">
        <v>3.2000000000000002E-3</v>
      </c>
      <c r="E23" s="249">
        <v>9.1999999999999998E-3</v>
      </c>
      <c r="F23" s="249">
        <v>1.1000000000000001E-3</v>
      </c>
      <c r="G23" s="249">
        <v>1.24E-2</v>
      </c>
      <c r="H23" s="249">
        <v>6.4999999999999997E-3</v>
      </c>
      <c r="I23" s="249">
        <v>2.0999999999999999E-3</v>
      </c>
      <c r="J23" s="249">
        <v>1.55E-2</v>
      </c>
      <c r="K23" s="249">
        <v>1.35E-2</v>
      </c>
      <c r="L23" s="249">
        <v>3.5999999999999999E-3</v>
      </c>
      <c r="M23" s="249">
        <v>1.6E-2</v>
      </c>
      <c r="N23" s="249">
        <v>0</v>
      </c>
      <c r="O23" s="249">
        <v>1.7600000000000001E-2</v>
      </c>
      <c r="P23" s="249">
        <v>1.3899999999999999E-2</v>
      </c>
      <c r="Q23" s="249">
        <v>0</v>
      </c>
    </row>
    <row r="24" spans="1:17">
      <c r="A24" s="363"/>
      <c r="B24" s="252" t="s">
        <v>178</v>
      </c>
      <c r="C24" s="253">
        <f t="shared" ref="C24:Q24" si="2">MEDIAN(C21:C23)</f>
        <v>8.8999999999999999E-3</v>
      </c>
      <c r="D24" s="253">
        <f t="shared" si="2"/>
        <v>3.5999999999999999E-3</v>
      </c>
      <c r="E24" s="253">
        <f t="shared" si="2"/>
        <v>9.4999999999999998E-3</v>
      </c>
      <c r="F24" s="253">
        <f t="shared" si="2"/>
        <v>1.1000000000000001E-3</v>
      </c>
      <c r="G24" s="253">
        <f t="shared" si="2"/>
        <v>1.24E-2</v>
      </c>
      <c r="H24" s="253">
        <f t="shared" si="2"/>
        <v>6.4999999999999997E-3</v>
      </c>
      <c r="I24" s="253">
        <f t="shared" si="2"/>
        <v>2.0999999999999999E-3</v>
      </c>
      <c r="J24" s="253">
        <f t="shared" si="2"/>
        <v>1.5800000000000002E-2</v>
      </c>
      <c r="K24" s="253">
        <f t="shared" si="2"/>
        <v>1.3599999999999999E-2</v>
      </c>
      <c r="L24" s="253">
        <f t="shared" si="2"/>
        <v>3.3E-3</v>
      </c>
      <c r="M24" s="253">
        <f t="shared" si="2"/>
        <v>1.5599999999999999E-2</v>
      </c>
      <c r="N24" s="253">
        <f t="shared" si="2"/>
        <v>0</v>
      </c>
      <c r="O24" s="253">
        <f t="shared" si="2"/>
        <v>1.7600000000000001E-2</v>
      </c>
      <c r="P24" s="253">
        <f t="shared" si="2"/>
        <v>1.3899999999999999E-2</v>
      </c>
      <c r="Q24" s="253">
        <f t="shared" si="2"/>
        <v>0</v>
      </c>
    </row>
    <row r="25" spans="1:17">
      <c r="A25" s="361" t="s">
        <v>181</v>
      </c>
      <c r="B25" s="246">
        <v>1</v>
      </c>
      <c r="C25" s="247">
        <v>7.6E-3</v>
      </c>
      <c r="D25" s="247">
        <v>2.8999999999999998E-3</v>
      </c>
      <c r="E25" s="247">
        <v>8.6E-3</v>
      </c>
      <c r="F25" s="247">
        <v>2.0999999999999999E-3</v>
      </c>
      <c r="G25" s="247">
        <v>9.5999999999999992E-3</v>
      </c>
      <c r="H25" s="247">
        <v>8.3000000000000001E-3</v>
      </c>
      <c r="I25" s="247">
        <v>1.8E-3</v>
      </c>
      <c r="J25" s="247">
        <v>1.3599999999999999E-2</v>
      </c>
      <c r="K25" s="247">
        <v>1.2500000000000001E-2</v>
      </c>
      <c r="L25" s="247">
        <v>2.3E-3</v>
      </c>
      <c r="M25" s="247">
        <v>1.35E-2</v>
      </c>
      <c r="N25" s="247">
        <v>0</v>
      </c>
      <c r="O25" s="247">
        <v>1.5800000000000002E-2</v>
      </c>
      <c r="P25" s="247">
        <v>1.41E-2</v>
      </c>
      <c r="Q25" s="247">
        <v>0</v>
      </c>
    </row>
    <row r="26" spans="1:17">
      <c r="A26" s="362"/>
      <c r="B26" s="248">
        <v>2</v>
      </c>
      <c r="C26" s="249">
        <v>8.3000000000000001E-3</v>
      </c>
      <c r="D26" s="249">
        <v>3.3E-3</v>
      </c>
      <c r="E26" s="249">
        <v>9.2999999999999992E-3</v>
      </c>
      <c r="F26" s="249">
        <v>1.5E-3</v>
      </c>
      <c r="G26" s="249">
        <v>1.0200000000000001E-2</v>
      </c>
      <c r="H26" s="249">
        <v>7.7999999999999996E-3</v>
      </c>
      <c r="I26" s="249">
        <v>2.3E-3</v>
      </c>
      <c r="J26" s="249">
        <v>1.2800000000000001E-2</v>
      </c>
      <c r="K26" s="249">
        <v>1.2800000000000001E-2</v>
      </c>
      <c r="L26" s="249">
        <v>2.5999999999999999E-3</v>
      </c>
      <c r="M26" s="249">
        <v>1.4200000000000001E-2</v>
      </c>
      <c r="N26" s="249">
        <v>0</v>
      </c>
      <c r="O26" s="249">
        <v>1.6299999999999999E-2</v>
      </c>
      <c r="P26" s="249">
        <v>1.3599999999999999E-2</v>
      </c>
      <c r="Q26" s="249">
        <v>0</v>
      </c>
    </row>
    <row r="27" spans="1:17">
      <c r="A27" s="362"/>
      <c r="B27" s="248">
        <v>3</v>
      </c>
      <c r="C27" s="249">
        <v>7.1000000000000004E-3</v>
      </c>
      <c r="D27" s="249">
        <v>3.0000000000000001E-3</v>
      </c>
      <c r="E27" s="249">
        <v>9.7999999999999997E-3</v>
      </c>
      <c r="F27" s="249">
        <v>2E-3</v>
      </c>
      <c r="G27" s="249">
        <v>9.4999999999999998E-3</v>
      </c>
      <c r="H27" s="249">
        <v>8.0000000000000002E-3</v>
      </c>
      <c r="I27" s="249">
        <v>2E-3</v>
      </c>
      <c r="J27" s="249">
        <v>1.3299999999999999E-2</v>
      </c>
      <c r="K27" s="249">
        <v>1.2999999999999999E-2</v>
      </c>
      <c r="L27" s="249">
        <v>2.5000000000000001E-3</v>
      </c>
      <c r="M27" s="249">
        <v>1.4E-2</v>
      </c>
      <c r="N27" s="249">
        <v>0</v>
      </c>
      <c r="O27" s="249">
        <v>1.55E-2</v>
      </c>
      <c r="P27" s="249">
        <v>1.38E-2</v>
      </c>
      <c r="Q27" s="249">
        <v>0</v>
      </c>
    </row>
    <row r="28" spans="1:17">
      <c r="A28" s="363"/>
      <c r="B28" s="250" t="s">
        <v>178</v>
      </c>
      <c r="C28" s="251">
        <f t="shared" ref="C28:Q28" si="3">MEDIAN(C25:C27)</f>
        <v>7.6E-3</v>
      </c>
      <c r="D28" s="251">
        <f t="shared" si="3"/>
        <v>3.0000000000000001E-3</v>
      </c>
      <c r="E28" s="251">
        <f t="shared" si="3"/>
        <v>9.2999999999999992E-3</v>
      </c>
      <c r="F28" s="251">
        <f t="shared" si="3"/>
        <v>2E-3</v>
      </c>
      <c r="G28" s="251">
        <f t="shared" si="3"/>
        <v>9.5999999999999992E-3</v>
      </c>
      <c r="H28" s="251">
        <f t="shared" si="3"/>
        <v>8.0000000000000002E-3</v>
      </c>
      <c r="I28" s="251">
        <f t="shared" si="3"/>
        <v>2E-3</v>
      </c>
      <c r="J28" s="251">
        <f t="shared" si="3"/>
        <v>1.3299999999999999E-2</v>
      </c>
      <c r="K28" s="251">
        <f t="shared" si="3"/>
        <v>1.2800000000000001E-2</v>
      </c>
      <c r="L28" s="251">
        <f t="shared" si="3"/>
        <v>2.5000000000000001E-3</v>
      </c>
      <c r="M28" s="251">
        <f t="shared" si="3"/>
        <v>1.4E-2</v>
      </c>
      <c r="N28" s="251">
        <f t="shared" si="3"/>
        <v>0</v>
      </c>
      <c r="O28" s="251">
        <f t="shared" si="3"/>
        <v>1.5800000000000002E-2</v>
      </c>
      <c r="P28" s="251">
        <f t="shared" si="3"/>
        <v>1.38E-2</v>
      </c>
      <c r="Q28" s="251">
        <f t="shared" si="3"/>
        <v>0</v>
      </c>
    </row>
    <row r="29" spans="1:17" ht="13.5" customHeight="1">
      <c r="A29" s="361" t="s">
        <v>182</v>
      </c>
      <c r="B29" s="246">
        <v>1</v>
      </c>
      <c r="C29" s="247">
        <v>7.3000000000000001E-3</v>
      </c>
      <c r="D29" s="247">
        <v>2.5000000000000001E-3</v>
      </c>
      <c r="E29" s="247">
        <v>8.8000000000000005E-3</v>
      </c>
      <c r="F29" s="247">
        <v>1.4E-3</v>
      </c>
      <c r="G29" s="247">
        <v>1.3599999999999999E-2</v>
      </c>
      <c r="H29" s="247">
        <v>8.6999999999999994E-3</v>
      </c>
      <c r="I29" s="247">
        <v>1.1000000000000001E-3</v>
      </c>
      <c r="J29" s="247">
        <v>1.7299999999999999E-2</v>
      </c>
      <c r="K29" s="247">
        <v>1.3299999999999999E-2</v>
      </c>
      <c r="L29" s="247">
        <v>2E-3</v>
      </c>
      <c r="M29" s="247">
        <v>1.41E-2</v>
      </c>
      <c r="N29" s="247">
        <v>0</v>
      </c>
      <c r="O29" s="247">
        <v>1.4999999999999999E-2</v>
      </c>
      <c r="P29" s="247">
        <v>1.26E-2</v>
      </c>
      <c r="Q29" s="247">
        <v>0</v>
      </c>
    </row>
    <row r="30" spans="1:17">
      <c r="A30" s="362"/>
      <c r="B30" s="248">
        <v>2</v>
      </c>
      <c r="C30" s="249">
        <v>7.7999999999999996E-3</v>
      </c>
      <c r="D30" s="249">
        <v>2.8E-3</v>
      </c>
      <c r="E30" s="249">
        <v>8.3000000000000001E-3</v>
      </c>
      <c r="F30" s="249">
        <v>1E-3</v>
      </c>
      <c r="G30" s="249">
        <v>1.2800000000000001E-2</v>
      </c>
      <c r="H30" s="249">
        <v>8.3000000000000001E-3</v>
      </c>
      <c r="I30" s="249">
        <v>1.4E-3</v>
      </c>
      <c r="J30" s="249">
        <v>1.7899999999999999E-2</v>
      </c>
      <c r="K30" s="249">
        <v>1.3599999999999999E-2</v>
      </c>
      <c r="L30" s="249">
        <v>2.3999999999999998E-3</v>
      </c>
      <c r="M30" s="249">
        <v>1.46E-2</v>
      </c>
      <c r="N30" s="249">
        <v>0</v>
      </c>
      <c r="O30" s="249">
        <v>1.5599999999999999E-2</v>
      </c>
      <c r="P30" s="249">
        <v>1.32E-2</v>
      </c>
      <c r="Q30" s="249">
        <v>0</v>
      </c>
    </row>
    <row r="31" spans="1:17">
      <c r="A31" s="362"/>
      <c r="B31" s="248">
        <v>3</v>
      </c>
      <c r="C31" s="249">
        <v>7.4999999999999997E-3</v>
      </c>
      <c r="D31" s="249">
        <v>2.5000000000000001E-3</v>
      </c>
      <c r="E31" s="249">
        <v>8.8999999999999999E-3</v>
      </c>
      <c r="F31" s="249">
        <v>1.2999999999999999E-3</v>
      </c>
      <c r="G31" s="249">
        <v>1.2999999999999999E-2</v>
      </c>
      <c r="H31" s="249">
        <v>8.5000000000000006E-3</v>
      </c>
      <c r="I31" s="249">
        <v>1.2999999999999999E-3</v>
      </c>
      <c r="J31" s="249">
        <v>1.6500000000000001E-2</v>
      </c>
      <c r="K31" s="249">
        <v>1.4E-2</v>
      </c>
      <c r="L31" s="249">
        <v>2.5999999999999999E-3</v>
      </c>
      <c r="M31" s="249">
        <v>1.4999999999999999E-2</v>
      </c>
      <c r="N31" s="249">
        <v>0</v>
      </c>
      <c r="O31" s="249">
        <v>1.6E-2</v>
      </c>
      <c r="P31" s="249">
        <v>1.34E-2</v>
      </c>
      <c r="Q31" s="249">
        <v>0</v>
      </c>
    </row>
    <row r="32" spans="1:17">
      <c r="A32" s="363"/>
      <c r="B32" s="250" t="s">
        <v>178</v>
      </c>
      <c r="C32" s="251">
        <f t="shared" ref="C32:Q32" si="4">MEDIAN(C29:C31)</f>
        <v>7.4999999999999997E-3</v>
      </c>
      <c r="D32" s="251">
        <f t="shared" si="4"/>
        <v>2.5000000000000001E-3</v>
      </c>
      <c r="E32" s="251">
        <f t="shared" si="4"/>
        <v>8.8000000000000005E-3</v>
      </c>
      <c r="F32" s="251">
        <f t="shared" si="4"/>
        <v>1.2999999999999999E-3</v>
      </c>
      <c r="G32" s="251">
        <f t="shared" si="4"/>
        <v>1.2999999999999999E-2</v>
      </c>
      <c r="H32" s="251">
        <f t="shared" si="4"/>
        <v>8.5000000000000006E-3</v>
      </c>
      <c r="I32" s="251">
        <f t="shared" si="4"/>
        <v>1.2999999999999999E-3</v>
      </c>
      <c r="J32" s="251">
        <f t="shared" si="4"/>
        <v>1.7299999999999999E-2</v>
      </c>
      <c r="K32" s="251">
        <f t="shared" si="4"/>
        <v>1.3599999999999999E-2</v>
      </c>
      <c r="L32" s="251">
        <f t="shared" si="4"/>
        <v>2.3999999999999998E-3</v>
      </c>
      <c r="M32" s="251">
        <f t="shared" si="4"/>
        <v>1.46E-2</v>
      </c>
      <c r="N32" s="251">
        <f t="shared" si="4"/>
        <v>0</v>
      </c>
      <c r="O32" s="251">
        <f t="shared" si="4"/>
        <v>1.5599999999999999E-2</v>
      </c>
      <c r="P32" s="251">
        <f t="shared" si="4"/>
        <v>1.32E-2</v>
      </c>
      <c r="Q32" s="251">
        <f t="shared" si="4"/>
        <v>0</v>
      </c>
    </row>
    <row r="33" spans="1:17" ht="13.5" customHeight="1">
      <c r="A33" s="361" t="s">
        <v>183</v>
      </c>
      <c r="B33" s="246">
        <v>1</v>
      </c>
      <c r="C33" s="247">
        <v>6.8999999999999999E-3</v>
      </c>
      <c r="D33" s="247">
        <v>2.8999999999999998E-3</v>
      </c>
      <c r="E33" s="247">
        <v>1.1299999999999999E-2</v>
      </c>
      <c r="F33" s="247">
        <v>1.4E-3</v>
      </c>
      <c r="G33" s="247">
        <v>9.7999999999999997E-3</v>
      </c>
      <c r="H33" s="247">
        <v>7.9000000000000008E-3</v>
      </c>
      <c r="I33" s="247">
        <v>2.2000000000000001E-3</v>
      </c>
      <c r="J33" s="247">
        <v>1.5299999999999999E-2</v>
      </c>
      <c r="K33" s="247">
        <v>1.34E-2</v>
      </c>
      <c r="L33" s="247">
        <v>3.2000000000000002E-3</v>
      </c>
      <c r="M33" s="247">
        <v>1.5299999999999999E-2</v>
      </c>
      <c r="N33" s="247">
        <v>0</v>
      </c>
      <c r="O33" s="247">
        <v>1.4800000000000001E-2</v>
      </c>
      <c r="P33" s="247">
        <v>1.3299999999999999E-2</v>
      </c>
      <c r="Q33" s="247">
        <v>0</v>
      </c>
    </row>
    <row r="34" spans="1:17">
      <c r="A34" s="362"/>
      <c r="B34" s="248">
        <v>2</v>
      </c>
      <c r="C34" s="249">
        <v>7.4000000000000003E-3</v>
      </c>
      <c r="D34" s="249">
        <v>3.0999999999999999E-3</v>
      </c>
      <c r="E34" s="249">
        <v>1.1599999999999999E-2</v>
      </c>
      <c r="F34" s="249">
        <v>1.5E-3</v>
      </c>
      <c r="G34" s="249">
        <v>1.06E-2</v>
      </c>
      <c r="H34" s="249">
        <v>7.6E-3</v>
      </c>
      <c r="I34" s="249">
        <v>2E-3</v>
      </c>
      <c r="J34" s="249">
        <v>1.5800000000000002E-2</v>
      </c>
      <c r="K34" s="249">
        <v>1.4200000000000001E-2</v>
      </c>
      <c r="L34" s="249">
        <v>3.8999999999999998E-3</v>
      </c>
      <c r="M34" s="249">
        <v>1.5599999999999999E-2</v>
      </c>
      <c r="N34" s="249">
        <v>0</v>
      </c>
      <c r="O34" s="249">
        <v>1.55E-2</v>
      </c>
      <c r="P34" s="249">
        <v>1.38E-2</v>
      </c>
      <c r="Q34" s="249">
        <v>0</v>
      </c>
    </row>
    <row r="35" spans="1:17">
      <c r="A35" s="362"/>
      <c r="B35" s="248">
        <v>3</v>
      </c>
      <c r="C35" s="249">
        <v>7.0000000000000001E-3</v>
      </c>
      <c r="D35" s="249">
        <v>3.3999999999999998E-3</v>
      </c>
      <c r="E35" s="249">
        <v>1.0800000000000001E-2</v>
      </c>
      <c r="F35" s="249">
        <v>1.1999999999999999E-3</v>
      </c>
      <c r="G35" s="249">
        <v>1.0999999999999999E-2</v>
      </c>
      <c r="H35" s="249">
        <v>7.7999999999999996E-3</v>
      </c>
      <c r="I35" s="249">
        <v>2.0999999999999999E-3</v>
      </c>
      <c r="J35" s="249">
        <v>1.6199999999999999E-2</v>
      </c>
      <c r="K35" s="249">
        <v>1.4E-2</v>
      </c>
      <c r="L35" s="249">
        <v>3.3999999999999998E-3</v>
      </c>
      <c r="M35" s="249">
        <v>1.6199999999999999E-2</v>
      </c>
      <c r="N35" s="249">
        <v>0</v>
      </c>
      <c r="O35" s="249">
        <v>1.52E-2</v>
      </c>
      <c r="P35" s="249">
        <v>1.2999999999999999E-2</v>
      </c>
      <c r="Q35" s="249">
        <v>0</v>
      </c>
    </row>
    <row r="36" spans="1:17">
      <c r="A36" s="363"/>
      <c r="B36" s="250" t="s">
        <v>178</v>
      </c>
      <c r="C36" s="251">
        <f t="shared" ref="C36:Q36" si="5">MEDIAN(C33:C35)</f>
        <v>7.0000000000000001E-3</v>
      </c>
      <c r="D36" s="251">
        <f t="shared" si="5"/>
        <v>3.0999999999999999E-3</v>
      </c>
      <c r="E36" s="251">
        <f t="shared" si="5"/>
        <v>1.1299999999999999E-2</v>
      </c>
      <c r="F36" s="251">
        <f t="shared" si="5"/>
        <v>1.4E-3</v>
      </c>
      <c r="G36" s="251">
        <f t="shared" si="5"/>
        <v>1.06E-2</v>
      </c>
      <c r="H36" s="251">
        <f t="shared" si="5"/>
        <v>7.7999999999999996E-3</v>
      </c>
      <c r="I36" s="251">
        <f t="shared" si="5"/>
        <v>2.0999999999999999E-3</v>
      </c>
      <c r="J36" s="251">
        <f t="shared" si="5"/>
        <v>1.5800000000000002E-2</v>
      </c>
      <c r="K36" s="251">
        <f t="shared" si="5"/>
        <v>1.4E-2</v>
      </c>
      <c r="L36" s="251">
        <f t="shared" si="5"/>
        <v>3.3999999999999998E-3</v>
      </c>
      <c r="M36" s="251">
        <f t="shared" si="5"/>
        <v>1.5599999999999999E-2</v>
      </c>
      <c r="N36" s="251">
        <f t="shared" si="5"/>
        <v>0</v>
      </c>
      <c r="O36" s="251">
        <f t="shared" si="5"/>
        <v>1.52E-2</v>
      </c>
      <c r="P36" s="251">
        <f t="shared" si="5"/>
        <v>1.3299999999999999E-2</v>
      </c>
      <c r="Q36" s="251">
        <f t="shared" si="5"/>
        <v>0</v>
      </c>
    </row>
    <row r="37" spans="1:17" ht="13.5" customHeight="1">
      <c r="A37" s="361" t="s">
        <v>184</v>
      </c>
      <c r="B37" s="246">
        <v>1</v>
      </c>
      <c r="C37" s="247">
        <v>7.7999999999999996E-3</v>
      </c>
      <c r="D37" s="247">
        <v>4.1000000000000003E-3</v>
      </c>
      <c r="E37" s="247">
        <v>9.2999999999999992E-3</v>
      </c>
      <c r="F37" s="247">
        <v>1E-3</v>
      </c>
      <c r="G37" s="247">
        <v>1.15E-2</v>
      </c>
      <c r="H37" s="247">
        <v>8.2000000000000007E-3</v>
      </c>
      <c r="I37" s="247">
        <v>1.4E-3</v>
      </c>
      <c r="J37" s="247">
        <v>1.66E-2</v>
      </c>
      <c r="K37" s="247">
        <v>1.38E-2</v>
      </c>
      <c r="L37" s="247">
        <v>4.0000000000000001E-3</v>
      </c>
      <c r="M37" s="247">
        <v>1.4800000000000001E-2</v>
      </c>
      <c r="N37" s="247">
        <v>0</v>
      </c>
      <c r="O37" s="247">
        <v>1.6299999999999999E-2</v>
      </c>
      <c r="P37" s="247">
        <v>1.41E-2</v>
      </c>
      <c r="Q37" s="247">
        <v>0</v>
      </c>
    </row>
    <row r="38" spans="1:17">
      <c r="A38" s="362"/>
      <c r="B38" s="248">
        <v>2</v>
      </c>
      <c r="C38" s="249">
        <v>8.3000000000000001E-3</v>
      </c>
      <c r="D38" s="249">
        <v>4.4999999999999997E-3</v>
      </c>
      <c r="E38" s="249">
        <v>9.9000000000000008E-3</v>
      </c>
      <c r="F38" s="249">
        <v>8.9999999999999998E-4</v>
      </c>
      <c r="G38" s="249">
        <v>1.2E-2</v>
      </c>
      <c r="H38" s="249">
        <v>7.7999999999999996E-3</v>
      </c>
      <c r="I38" s="249">
        <v>1.2999999999999999E-3</v>
      </c>
      <c r="J38" s="249">
        <v>1.7299999999999999E-2</v>
      </c>
      <c r="K38" s="249">
        <v>1.44E-2</v>
      </c>
      <c r="L38" s="249">
        <v>3.5000000000000001E-3</v>
      </c>
      <c r="M38" s="249">
        <v>1.46E-2</v>
      </c>
      <c r="N38" s="249">
        <v>0</v>
      </c>
      <c r="O38" s="249">
        <v>1.7100000000000001E-2</v>
      </c>
      <c r="P38" s="249">
        <v>1.46E-2</v>
      </c>
      <c r="Q38" s="249">
        <v>0</v>
      </c>
    </row>
    <row r="39" spans="1:17">
      <c r="A39" s="362"/>
      <c r="B39" s="248">
        <v>3</v>
      </c>
      <c r="C39" s="249">
        <v>8.0999999999999996E-3</v>
      </c>
      <c r="D39" s="249">
        <v>4.1999999999999997E-3</v>
      </c>
      <c r="E39" s="249">
        <v>8.9999999999999993E-3</v>
      </c>
      <c r="F39" s="249">
        <v>1.1999999999999999E-3</v>
      </c>
      <c r="G39" s="249">
        <v>1.23E-2</v>
      </c>
      <c r="H39" s="249">
        <v>7.6E-3</v>
      </c>
      <c r="I39" s="249">
        <v>1.5E-3</v>
      </c>
      <c r="J39" s="249">
        <v>1.6899999999999998E-2</v>
      </c>
      <c r="K39" s="249">
        <v>1.4800000000000001E-2</v>
      </c>
      <c r="L39" s="249">
        <v>3.8E-3</v>
      </c>
      <c r="M39" s="249">
        <v>1.4E-2</v>
      </c>
      <c r="N39" s="249">
        <v>0</v>
      </c>
      <c r="O39" s="249">
        <v>1.7500000000000002E-2</v>
      </c>
      <c r="P39" s="249">
        <v>1.47E-2</v>
      </c>
      <c r="Q39" s="249">
        <v>0</v>
      </c>
    </row>
    <row r="40" spans="1:17">
      <c r="A40" s="363"/>
      <c r="B40" s="250" t="s">
        <v>178</v>
      </c>
      <c r="C40" s="251">
        <f t="shared" ref="C40:Q40" si="6">MEDIAN(C37:C39)</f>
        <v>8.0999999999999996E-3</v>
      </c>
      <c r="D40" s="251">
        <f t="shared" si="6"/>
        <v>4.1999999999999997E-3</v>
      </c>
      <c r="E40" s="251">
        <f t="shared" si="6"/>
        <v>9.2999999999999992E-3</v>
      </c>
      <c r="F40" s="251">
        <f t="shared" si="6"/>
        <v>1E-3</v>
      </c>
      <c r="G40" s="251">
        <f t="shared" si="6"/>
        <v>1.2E-2</v>
      </c>
      <c r="H40" s="251">
        <f t="shared" si="6"/>
        <v>7.7999999999999996E-3</v>
      </c>
      <c r="I40" s="251">
        <f t="shared" si="6"/>
        <v>1.4E-3</v>
      </c>
      <c r="J40" s="251">
        <f t="shared" si="6"/>
        <v>1.6899999999999998E-2</v>
      </c>
      <c r="K40" s="251">
        <f t="shared" si="6"/>
        <v>1.44E-2</v>
      </c>
      <c r="L40" s="251">
        <f t="shared" si="6"/>
        <v>3.8E-3</v>
      </c>
      <c r="M40" s="251">
        <f t="shared" si="6"/>
        <v>1.46E-2</v>
      </c>
      <c r="N40" s="251">
        <f t="shared" si="6"/>
        <v>0</v>
      </c>
      <c r="O40" s="251">
        <f t="shared" si="6"/>
        <v>1.7100000000000001E-2</v>
      </c>
      <c r="P40" s="251">
        <f t="shared" si="6"/>
        <v>1.46E-2</v>
      </c>
      <c r="Q40" s="251">
        <f t="shared" si="6"/>
        <v>0</v>
      </c>
    </row>
    <row r="41" spans="1:17">
      <c r="A41" s="361" t="s">
        <v>185</v>
      </c>
      <c r="B41" s="246">
        <v>1</v>
      </c>
      <c r="C41" s="247">
        <v>8.9999999999999993E-3</v>
      </c>
      <c r="D41" s="247">
        <v>3.5000000000000001E-3</v>
      </c>
      <c r="E41" s="247">
        <v>1.09E-2</v>
      </c>
      <c r="F41" s="247">
        <v>2.3E-3</v>
      </c>
      <c r="G41" s="247">
        <v>1.0800000000000001E-2</v>
      </c>
      <c r="H41" s="247">
        <v>7.9000000000000008E-3</v>
      </c>
      <c r="I41" s="247">
        <v>2.5000000000000001E-3</v>
      </c>
      <c r="J41" s="247">
        <v>1.77E-2</v>
      </c>
      <c r="K41" s="247">
        <v>1.3599999999999999E-2</v>
      </c>
      <c r="L41" s="247">
        <v>2.5000000000000001E-3</v>
      </c>
      <c r="M41" s="247">
        <v>1.3899999999999999E-2</v>
      </c>
      <c r="N41" s="247">
        <v>0</v>
      </c>
      <c r="O41" s="247">
        <v>1.4800000000000001E-2</v>
      </c>
      <c r="P41" s="247">
        <v>1.44E-2</v>
      </c>
      <c r="Q41" s="247">
        <v>0</v>
      </c>
    </row>
    <row r="42" spans="1:17">
      <c r="A42" s="362"/>
      <c r="B42" s="248">
        <v>2</v>
      </c>
      <c r="C42" s="249">
        <v>8.8000000000000005E-3</v>
      </c>
      <c r="D42" s="249">
        <v>3.8999999999999998E-3</v>
      </c>
      <c r="E42" s="249">
        <v>1.1299999999999999E-2</v>
      </c>
      <c r="F42" s="249">
        <v>2.5000000000000001E-3</v>
      </c>
      <c r="G42" s="249">
        <v>1.03E-2</v>
      </c>
      <c r="H42" s="249">
        <v>8.2000000000000007E-3</v>
      </c>
      <c r="I42" s="249">
        <v>2.8E-3</v>
      </c>
      <c r="J42" s="249">
        <v>1.83E-2</v>
      </c>
      <c r="K42" s="249">
        <v>1.4500000000000001E-2</v>
      </c>
      <c r="L42" s="249">
        <v>2.8999999999999998E-3</v>
      </c>
      <c r="M42" s="249">
        <v>1.43E-2</v>
      </c>
      <c r="N42" s="249">
        <v>0</v>
      </c>
      <c r="O42" s="249">
        <v>1.52E-2</v>
      </c>
      <c r="P42" s="249">
        <v>1.38E-2</v>
      </c>
      <c r="Q42" s="249">
        <v>0</v>
      </c>
    </row>
    <row r="43" spans="1:17">
      <c r="A43" s="362"/>
      <c r="B43" s="248">
        <v>3</v>
      </c>
      <c r="C43" s="249">
        <v>8.6E-3</v>
      </c>
      <c r="D43" s="249">
        <v>4.3E-3</v>
      </c>
      <c r="E43" s="249">
        <v>1.03E-2</v>
      </c>
      <c r="F43" s="249">
        <v>2E-3</v>
      </c>
      <c r="G43" s="249">
        <v>1.0500000000000001E-2</v>
      </c>
      <c r="H43" s="249">
        <v>8.5000000000000006E-3</v>
      </c>
      <c r="I43" s="249">
        <v>2.0999999999999999E-3</v>
      </c>
      <c r="J43" s="249">
        <v>1.8800000000000001E-2</v>
      </c>
      <c r="K43" s="249">
        <v>1.32E-2</v>
      </c>
      <c r="L43" s="249">
        <v>2.3999999999999998E-3</v>
      </c>
      <c r="M43" s="249">
        <v>1.49E-2</v>
      </c>
      <c r="N43" s="249">
        <v>0</v>
      </c>
      <c r="O43" s="249">
        <v>1.46E-2</v>
      </c>
      <c r="P43" s="249">
        <v>1.4E-2</v>
      </c>
      <c r="Q43" s="249">
        <v>0</v>
      </c>
    </row>
    <row r="44" spans="1:17">
      <c r="A44" s="363"/>
      <c r="B44" s="250" t="s">
        <v>178</v>
      </c>
      <c r="C44" s="251">
        <f t="shared" ref="C44:Q44" si="7">MEDIAN(C41:C43)</f>
        <v>8.8000000000000005E-3</v>
      </c>
      <c r="D44" s="251">
        <f t="shared" si="7"/>
        <v>3.8999999999999998E-3</v>
      </c>
      <c r="E44" s="251">
        <f t="shared" si="7"/>
        <v>1.09E-2</v>
      </c>
      <c r="F44" s="251">
        <f t="shared" si="7"/>
        <v>2.3E-3</v>
      </c>
      <c r="G44" s="251">
        <f t="shared" si="7"/>
        <v>1.0500000000000001E-2</v>
      </c>
      <c r="H44" s="251">
        <f t="shared" si="7"/>
        <v>8.2000000000000007E-3</v>
      </c>
      <c r="I44" s="251">
        <f t="shared" si="7"/>
        <v>2.5000000000000001E-3</v>
      </c>
      <c r="J44" s="251">
        <f t="shared" si="7"/>
        <v>1.83E-2</v>
      </c>
      <c r="K44" s="251">
        <f t="shared" si="7"/>
        <v>1.3599999999999999E-2</v>
      </c>
      <c r="L44" s="251">
        <f t="shared" si="7"/>
        <v>2.5000000000000001E-3</v>
      </c>
      <c r="M44" s="251">
        <f t="shared" si="7"/>
        <v>1.43E-2</v>
      </c>
      <c r="N44" s="251">
        <f t="shared" si="7"/>
        <v>0</v>
      </c>
      <c r="O44" s="251">
        <f t="shared" si="7"/>
        <v>1.4800000000000001E-2</v>
      </c>
      <c r="P44" s="251">
        <f t="shared" si="7"/>
        <v>1.4E-2</v>
      </c>
      <c r="Q44" s="251">
        <f t="shared" si="7"/>
        <v>0</v>
      </c>
    </row>
    <row r="45" spans="1:17">
      <c r="A45" s="361" t="s">
        <v>186</v>
      </c>
      <c r="B45" s="246">
        <v>1</v>
      </c>
      <c r="C45" s="247">
        <v>7.3000000000000001E-3</v>
      </c>
      <c r="D45" s="247">
        <v>3.5999999999999999E-3</v>
      </c>
      <c r="E45" s="247">
        <v>8.8999999999999999E-3</v>
      </c>
      <c r="F45" s="247">
        <v>2.5999999999999999E-3</v>
      </c>
      <c r="G45" s="247">
        <v>1.15E-2</v>
      </c>
      <c r="H45" s="247">
        <v>8.3000000000000001E-3</v>
      </c>
      <c r="I45" s="247">
        <v>1.6000000000000001E-3</v>
      </c>
      <c r="J45" s="247">
        <v>1.6500000000000001E-2</v>
      </c>
      <c r="K45" s="247">
        <v>1.26E-2</v>
      </c>
      <c r="L45" s="247">
        <v>3.5999999999999999E-3</v>
      </c>
      <c r="M45" s="247">
        <v>1.44E-2</v>
      </c>
      <c r="N45" s="247">
        <v>0</v>
      </c>
      <c r="O45" s="247">
        <v>1.66E-2</v>
      </c>
      <c r="P45" s="247">
        <v>1.3599999999999999E-2</v>
      </c>
      <c r="Q45" s="247">
        <v>0</v>
      </c>
    </row>
    <row r="46" spans="1:17">
      <c r="A46" s="362"/>
      <c r="B46" s="248">
        <v>2</v>
      </c>
      <c r="C46" s="249">
        <v>8.0000000000000002E-3</v>
      </c>
      <c r="D46" s="249">
        <v>3.2000000000000002E-3</v>
      </c>
      <c r="E46" s="249">
        <v>8.3000000000000001E-3</v>
      </c>
      <c r="F46" s="249">
        <v>2.0999999999999999E-3</v>
      </c>
      <c r="G46" s="249">
        <v>1.26E-2</v>
      </c>
      <c r="H46" s="249">
        <v>8.5000000000000006E-3</v>
      </c>
      <c r="I46" s="249">
        <v>1.8E-3</v>
      </c>
      <c r="J46" s="249">
        <v>1.6799999999999999E-2</v>
      </c>
      <c r="K46" s="249">
        <v>1.32E-2</v>
      </c>
      <c r="L46" s="249">
        <v>3.3999999999999998E-3</v>
      </c>
      <c r="M46" s="249">
        <v>1.3899999999999999E-2</v>
      </c>
      <c r="N46" s="249">
        <v>0</v>
      </c>
      <c r="O46" s="249">
        <v>1.72E-2</v>
      </c>
      <c r="P46" s="249">
        <v>1.4E-2</v>
      </c>
      <c r="Q46" s="249">
        <v>0</v>
      </c>
    </row>
    <row r="47" spans="1:17">
      <c r="A47" s="362"/>
      <c r="B47" s="248">
        <v>3</v>
      </c>
      <c r="C47" s="249">
        <v>8.2000000000000007E-3</v>
      </c>
      <c r="D47" s="249">
        <v>3.5000000000000001E-3</v>
      </c>
      <c r="E47" s="249">
        <v>9.5999999999999992E-3</v>
      </c>
      <c r="F47" s="249">
        <v>2.8E-3</v>
      </c>
      <c r="G47" s="249">
        <v>1.2E-2</v>
      </c>
      <c r="H47" s="249">
        <v>8.0000000000000002E-3</v>
      </c>
      <c r="I47" s="249">
        <v>1.1999999999999999E-3</v>
      </c>
      <c r="J47" s="249">
        <v>1.7500000000000002E-2</v>
      </c>
      <c r="K47" s="249">
        <v>1.2999999999999999E-2</v>
      </c>
      <c r="L47" s="249">
        <v>4.0000000000000001E-3</v>
      </c>
      <c r="M47" s="249">
        <v>1.43E-2</v>
      </c>
      <c r="N47" s="249">
        <v>0</v>
      </c>
      <c r="O47" s="249">
        <v>1.6799999999999999E-2</v>
      </c>
      <c r="P47" s="249">
        <v>1.4200000000000001E-2</v>
      </c>
      <c r="Q47" s="249">
        <v>0</v>
      </c>
    </row>
    <row r="48" spans="1:17">
      <c r="A48" s="363"/>
      <c r="B48" s="250" t="s">
        <v>178</v>
      </c>
      <c r="C48" s="251">
        <f t="shared" ref="C48:Q48" si="8">MEDIAN(C45:C47)</f>
        <v>8.0000000000000002E-3</v>
      </c>
      <c r="D48" s="251">
        <f t="shared" si="8"/>
        <v>3.5000000000000001E-3</v>
      </c>
      <c r="E48" s="251">
        <f t="shared" si="8"/>
        <v>8.8999999999999999E-3</v>
      </c>
      <c r="F48" s="251">
        <f t="shared" si="8"/>
        <v>2.5999999999999999E-3</v>
      </c>
      <c r="G48" s="251">
        <f t="shared" si="8"/>
        <v>1.2E-2</v>
      </c>
      <c r="H48" s="251">
        <f t="shared" si="8"/>
        <v>8.3000000000000001E-3</v>
      </c>
      <c r="I48" s="251">
        <f t="shared" si="8"/>
        <v>1.6000000000000001E-3</v>
      </c>
      <c r="J48" s="251">
        <f t="shared" si="8"/>
        <v>1.6799999999999999E-2</v>
      </c>
      <c r="K48" s="251">
        <f t="shared" si="8"/>
        <v>1.2999999999999999E-2</v>
      </c>
      <c r="L48" s="251">
        <f t="shared" si="8"/>
        <v>3.5999999999999999E-3</v>
      </c>
      <c r="M48" s="251">
        <f t="shared" si="8"/>
        <v>1.43E-2</v>
      </c>
      <c r="N48" s="251">
        <f t="shared" si="8"/>
        <v>0</v>
      </c>
      <c r="O48" s="251">
        <f t="shared" si="8"/>
        <v>1.6799999999999999E-2</v>
      </c>
      <c r="P48" s="251">
        <f t="shared" si="8"/>
        <v>1.4E-2</v>
      </c>
      <c r="Q48" s="251">
        <f t="shared" si="8"/>
        <v>0</v>
      </c>
    </row>
    <row r="49" spans="1:17">
      <c r="A49" s="361" t="s">
        <v>187</v>
      </c>
      <c r="B49" s="246">
        <v>1</v>
      </c>
      <c r="C49" s="247">
        <v>7.9000000000000008E-3</v>
      </c>
      <c r="D49" s="247">
        <v>4.4999999999999997E-3</v>
      </c>
      <c r="E49" s="247">
        <v>1.1599999999999999E-2</v>
      </c>
      <c r="F49" s="247">
        <v>2.3E-3</v>
      </c>
      <c r="G49" s="247">
        <v>1.1299999999999999E-2</v>
      </c>
      <c r="H49" s="247">
        <v>9.1000000000000004E-3</v>
      </c>
      <c r="I49" s="247">
        <v>2.5999999999999999E-3</v>
      </c>
      <c r="J49" s="247">
        <v>1.89E-2</v>
      </c>
      <c r="K49" s="247">
        <v>1.3599999999999999E-2</v>
      </c>
      <c r="L49" s="247">
        <v>4.1999999999999997E-3</v>
      </c>
      <c r="M49" s="247">
        <v>1.55E-2</v>
      </c>
      <c r="N49" s="247">
        <v>0</v>
      </c>
      <c r="O49" s="247">
        <v>1.55E-2</v>
      </c>
      <c r="P49" s="247">
        <v>1.29E-2</v>
      </c>
      <c r="Q49" s="247">
        <v>0</v>
      </c>
    </row>
    <row r="50" spans="1:17">
      <c r="A50" s="362"/>
      <c r="B50" s="248">
        <v>2</v>
      </c>
      <c r="C50" s="249">
        <v>7.3000000000000001E-3</v>
      </c>
      <c r="D50" s="249">
        <v>4.1999999999999997E-3</v>
      </c>
      <c r="E50" s="249">
        <v>1.2E-2</v>
      </c>
      <c r="F50" s="249">
        <v>2E-3</v>
      </c>
      <c r="G50" s="249">
        <v>1.0500000000000001E-2</v>
      </c>
      <c r="H50" s="249">
        <v>8.8999999999999999E-3</v>
      </c>
      <c r="I50" s="249">
        <v>3.0000000000000001E-3</v>
      </c>
      <c r="J50" s="249">
        <v>1.8200000000000001E-2</v>
      </c>
      <c r="K50" s="249">
        <v>1.4500000000000001E-2</v>
      </c>
      <c r="L50" s="249">
        <v>4.4999999999999997E-3</v>
      </c>
      <c r="M50" s="249">
        <v>1.5800000000000002E-2</v>
      </c>
      <c r="N50" s="249">
        <v>0</v>
      </c>
      <c r="O50" s="249">
        <v>1.49E-2</v>
      </c>
      <c r="P50" s="249">
        <v>1.3299999999999999E-2</v>
      </c>
      <c r="Q50" s="249">
        <v>0</v>
      </c>
    </row>
    <row r="51" spans="1:17">
      <c r="A51" s="362"/>
      <c r="B51" s="248">
        <v>3</v>
      </c>
      <c r="C51" s="249">
        <v>7.6E-3</v>
      </c>
      <c r="D51" s="249">
        <v>4.0000000000000001E-3</v>
      </c>
      <c r="E51" s="249">
        <v>1.18E-2</v>
      </c>
      <c r="F51" s="249">
        <v>1.9E-3</v>
      </c>
      <c r="G51" s="249">
        <v>1.0999999999999999E-2</v>
      </c>
      <c r="H51" s="249">
        <v>8.9999999999999993E-3</v>
      </c>
      <c r="I51" s="249">
        <v>2.3999999999999998E-3</v>
      </c>
      <c r="J51" s="249">
        <v>1.9E-2</v>
      </c>
      <c r="K51" s="249">
        <v>1.3899999999999999E-2</v>
      </c>
      <c r="L51" s="249">
        <v>3.8E-3</v>
      </c>
      <c r="M51" s="249">
        <v>1.66E-2</v>
      </c>
      <c r="N51" s="249">
        <v>0</v>
      </c>
      <c r="O51" s="249">
        <v>1.4999999999999999E-2</v>
      </c>
      <c r="P51" s="249">
        <v>1.3899999999999999E-2</v>
      </c>
      <c r="Q51" s="249">
        <v>0</v>
      </c>
    </row>
    <row r="52" spans="1:17">
      <c r="A52" s="363"/>
      <c r="B52" s="250" t="s">
        <v>178</v>
      </c>
      <c r="C52" s="251">
        <f t="shared" ref="C52:Q52" si="9">MEDIAN(C49:C51)</f>
        <v>7.6E-3</v>
      </c>
      <c r="D52" s="251">
        <f t="shared" si="9"/>
        <v>4.1999999999999997E-3</v>
      </c>
      <c r="E52" s="251">
        <f t="shared" si="9"/>
        <v>1.18E-2</v>
      </c>
      <c r="F52" s="251">
        <f t="shared" si="9"/>
        <v>2E-3</v>
      </c>
      <c r="G52" s="251">
        <f t="shared" si="9"/>
        <v>1.0999999999999999E-2</v>
      </c>
      <c r="H52" s="251">
        <f t="shared" si="9"/>
        <v>8.9999999999999993E-3</v>
      </c>
      <c r="I52" s="251">
        <f t="shared" si="9"/>
        <v>2.5999999999999999E-3</v>
      </c>
      <c r="J52" s="251">
        <f t="shared" si="9"/>
        <v>1.89E-2</v>
      </c>
      <c r="K52" s="251">
        <f t="shared" si="9"/>
        <v>1.3899999999999999E-2</v>
      </c>
      <c r="L52" s="251">
        <f t="shared" si="9"/>
        <v>4.1999999999999997E-3</v>
      </c>
      <c r="M52" s="251">
        <f t="shared" si="9"/>
        <v>1.5800000000000002E-2</v>
      </c>
      <c r="N52" s="251">
        <f t="shared" si="9"/>
        <v>0</v>
      </c>
      <c r="O52" s="251">
        <f t="shared" si="9"/>
        <v>1.4999999999999999E-2</v>
      </c>
      <c r="P52" s="251">
        <f t="shared" si="9"/>
        <v>1.3299999999999999E-2</v>
      </c>
      <c r="Q52" s="251">
        <f t="shared" si="9"/>
        <v>0</v>
      </c>
    </row>
    <row r="53" spans="1:17">
      <c r="A53" s="361" t="s">
        <v>188</v>
      </c>
      <c r="B53" s="246">
        <v>1</v>
      </c>
      <c r="C53" s="247">
        <v>7.4999999999999997E-3</v>
      </c>
      <c r="D53" s="247">
        <v>3.3E-3</v>
      </c>
      <c r="E53" s="247">
        <v>1.2500000000000001E-2</v>
      </c>
      <c r="F53" s="247">
        <v>2.8E-3</v>
      </c>
      <c r="G53" s="247">
        <v>9.7999999999999997E-3</v>
      </c>
      <c r="H53" s="247">
        <v>7.9000000000000008E-3</v>
      </c>
      <c r="I53" s="247">
        <v>2.8E-3</v>
      </c>
      <c r="J53" s="247">
        <v>1.46E-2</v>
      </c>
      <c r="K53" s="247">
        <v>1.26E-2</v>
      </c>
      <c r="L53" s="247">
        <v>4.7000000000000002E-3</v>
      </c>
      <c r="M53" s="247">
        <v>1.55E-2</v>
      </c>
      <c r="N53" s="247">
        <v>0</v>
      </c>
      <c r="O53" s="247">
        <v>1.66E-2</v>
      </c>
      <c r="P53" s="247">
        <v>1.3599999999999999E-2</v>
      </c>
      <c r="Q53" s="247">
        <v>0</v>
      </c>
    </row>
    <row r="54" spans="1:17">
      <c r="A54" s="362"/>
      <c r="B54" s="248">
        <v>2</v>
      </c>
      <c r="C54" s="249">
        <v>7.1999999999999998E-3</v>
      </c>
      <c r="D54" s="249">
        <v>3.0000000000000001E-3</v>
      </c>
      <c r="E54" s="249">
        <v>1.1900000000000001E-2</v>
      </c>
      <c r="F54" s="249">
        <v>2.2000000000000001E-3</v>
      </c>
      <c r="G54" s="249">
        <v>8.8999999999999999E-3</v>
      </c>
      <c r="H54" s="249">
        <v>7.4999999999999997E-3</v>
      </c>
      <c r="I54" s="249">
        <v>2.5000000000000001E-3</v>
      </c>
      <c r="J54" s="249">
        <v>1.4E-2</v>
      </c>
      <c r="K54" s="249">
        <v>1.3299999999999999E-2</v>
      </c>
      <c r="L54" s="249">
        <v>5.1999999999999998E-3</v>
      </c>
      <c r="M54" s="249">
        <v>1.6199999999999999E-2</v>
      </c>
      <c r="N54" s="249">
        <v>0</v>
      </c>
      <c r="O54" s="249">
        <v>1.6199999999999999E-2</v>
      </c>
      <c r="P54" s="249">
        <v>1.43E-2</v>
      </c>
      <c r="Q54" s="249">
        <v>0</v>
      </c>
    </row>
    <row r="55" spans="1:17">
      <c r="A55" s="362"/>
      <c r="B55" s="248">
        <v>3</v>
      </c>
      <c r="C55" s="249">
        <v>7.7999999999999996E-3</v>
      </c>
      <c r="D55" s="249">
        <v>3.8999999999999998E-3</v>
      </c>
      <c r="E55" s="249">
        <v>1.2E-2</v>
      </c>
      <c r="F55" s="249">
        <v>2.5999999999999999E-3</v>
      </c>
      <c r="G55" s="249">
        <v>9.2999999999999992E-3</v>
      </c>
      <c r="H55" s="249">
        <v>7.7999999999999996E-3</v>
      </c>
      <c r="I55" s="249">
        <v>2.3E-3</v>
      </c>
      <c r="J55" s="249">
        <v>1.35E-2</v>
      </c>
      <c r="K55" s="249">
        <v>1.35E-2</v>
      </c>
      <c r="L55" s="249">
        <v>4.3E-3</v>
      </c>
      <c r="M55" s="249">
        <v>1.7000000000000001E-2</v>
      </c>
      <c r="N55" s="249">
        <v>0</v>
      </c>
      <c r="O55" s="249">
        <v>1.7000000000000001E-2</v>
      </c>
      <c r="P55" s="249">
        <v>1.4E-2</v>
      </c>
      <c r="Q55" s="249">
        <v>0</v>
      </c>
    </row>
    <row r="56" spans="1:17">
      <c r="A56" s="363"/>
      <c r="B56" s="252" t="s">
        <v>178</v>
      </c>
      <c r="C56" s="251">
        <f t="shared" ref="C56:Q56" si="10">MEDIAN(C53:C55)</f>
        <v>7.4999999999999997E-3</v>
      </c>
      <c r="D56" s="251">
        <f t="shared" si="10"/>
        <v>3.3E-3</v>
      </c>
      <c r="E56" s="251">
        <f t="shared" si="10"/>
        <v>1.2E-2</v>
      </c>
      <c r="F56" s="251">
        <f t="shared" si="10"/>
        <v>2.5999999999999999E-3</v>
      </c>
      <c r="G56" s="251">
        <f t="shared" si="10"/>
        <v>9.2999999999999992E-3</v>
      </c>
      <c r="H56" s="251">
        <f t="shared" si="10"/>
        <v>7.7999999999999996E-3</v>
      </c>
      <c r="I56" s="251">
        <f t="shared" si="10"/>
        <v>2.5000000000000001E-3</v>
      </c>
      <c r="J56" s="251">
        <f t="shared" si="10"/>
        <v>1.4E-2</v>
      </c>
      <c r="K56" s="251">
        <f t="shared" si="10"/>
        <v>1.3299999999999999E-2</v>
      </c>
      <c r="L56" s="251">
        <f t="shared" si="10"/>
        <v>4.7000000000000002E-3</v>
      </c>
      <c r="M56" s="251">
        <f t="shared" si="10"/>
        <v>1.6199999999999999E-2</v>
      </c>
      <c r="N56" s="251">
        <f t="shared" si="10"/>
        <v>0</v>
      </c>
      <c r="O56" s="251">
        <f t="shared" si="10"/>
        <v>1.66E-2</v>
      </c>
      <c r="P56" s="251">
        <f t="shared" si="10"/>
        <v>1.4E-2</v>
      </c>
      <c r="Q56" s="251">
        <f t="shared" si="10"/>
        <v>0</v>
      </c>
    </row>
    <row r="57" spans="1:17">
      <c r="A57" s="361" t="s">
        <v>189</v>
      </c>
      <c r="B57" s="246">
        <v>1</v>
      </c>
      <c r="C57" s="247">
        <v>6.8999999999999999E-3</v>
      </c>
      <c r="D57" s="247">
        <v>4.7999999999999996E-3</v>
      </c>
      <c r="E57" s="247">
        <v>9.7999999999999997E-3</v>
      </c>
      <c r="F57" s="247">
        <v>3.0999999999999999E-3</v>
      </c>
      <c r="G57" s="247">
        <v>1.26E-2</v>
      </c>
      <c r="H57" s="247">
        <v>8.6E-3</v>
      </c>
      <c r="I57" s="247">
        <v>1.5E-3</v>
      </c>
      <c r="J57" s="247">
        <v>1.2800000000000001E-2</v>
      </c>
      <c r="K57" s="247">
        <v>1.52E-2</v>
      </c>
      <c r="L57" s="247">
        <v>3.5000000000000001E-3</v>
      </c>
      <c r="M57" s="247">
        <v>1.4800000000000001E-2</v>
      </c>
      <c r="N57" s="247">
        <v>0</v>
      </c>
      <c r="O57" s="247">
        <v>1.4800000000000001E-2</v>
      </c>
      <c r="P57" s="247">
        <v>1.46E-2</v>
      </c>
      <c r="Q57" s="247">
        <v>0</v>
      </c>
    </row>
    <row r="58" spans="1:17">
      <c r="A58" s="362"/>
      <c r="B58" s="248">
        <v>2</v>
      </c>
      <c r="C58" s="249">
        <v>7.3000000000000001E-3</v>
      </c>
      <c r="D58" s="249">
        <v>4.1999999999999997E-3</v>
      </c>
      <c r="E58" s="249">
        <v>1.06E-2</v>
      </c>
      <c r="F58" s="249">
        <v>2.5000000000000001E-3</v>
      </c>
      <c r="G58" s="249">
        <v>1.3299999999999999E-2</v>
      </c>
      <c r="H58" s="249">
        <v>8.2000000000000007E-3</v>
      </c>
      <c r="I58" s="249">
        <v>2.0999999999999999E-3</v>
      </c>
      <c r="J58" s="249">
        <v>1.3299999999999999E-2</v>
      </c>
      <c r="K58" s="249">
        <v>1.46E-2</v>
      </c>
      <c r="L58" s="249">
        <v>4.0000000000000001E-3</v>
      </c>
      <c r="M58" s="249">
        <v>1.5599999999999999E-2</v>
      </c>
      <c r="N58" s="249">
        <v>0</v>
      </c>
      <c r="O58" s="249">
        <v>1.5299999999999999E-2</v>
      </c>
      <c r="P58" s="249">
        <v>1.43E-2</v>
      </c>
      <c r="Q58" s="249">
        <v>0</v>
      </c>
    </row>
    <row r="59" spans="1:17">
      <c r="A59" s="362"/>
      <c r="B59" s="248">
        <v>3</v>
      </c>
      <c r="C59" s="249">
        <v>6.8999999999999999E-3</v>
      </c>
      <c r="D59" s="249">
        <v>4.5999999999999999E-3</v>
      </c>
      <c r="E59" s="249">
        <v>1.12E-2</v>
      </c>
      <c r="F59" s="249">
        <v>2.8E-3</v>
      </c>
      <c r="G59" s="249">
        <v>1.2E-2</v>
      </c>
      <c r="H59" s="249">
        <v>8.3999999999999995E-3</v>
      </c>
      <c r="I59" s="249">
        <v>1.9E-3</v>
      </c>
      <c r="J59" s="249">
        <v>1.3599999999999999E-2</v>
      </c>
      <c r="K59" s="249">
        <v>1.4800000000000001E-2</v>
      </c>
      <c r="L59" s="249">
        <v>4.4999999999999997E-3</v>
      </c>
      <c r="M59" s="249">
        <v>1.43E-2</v>
      </c>
      <c r="N59" s="249">
        <v>0</v>
      </c>
      <c r="O59" s="249">
        <v>1.4999999999999999E-2</v>
      </c>
      <c r="P59" s="249">
        <v>1.4999999999999999E-2</v>
      </c>
      <c r="Q59" s="249">
        <v>0</v>
      </c>
    </row>
    <row r="60" spans="1:17">
      <c r="A60" s="363"/>
      <c r="B60" s="252" t="s">
        <v>178</v>
      </c>
      <c r="C60" s="251">
        <f t="shared" ref="C60:Q60" si="11">MEDIAN(C57:C59)</f>
        <v>6.8999999999999999E-3</v>
      </c>
      <c r="D60" s="251">
        <f t="shared" si="11"/>
        <v>4.5999999999999999E-3</v>
      </c>
      <c r="E60" s="251">
        <f t="shared" si="11"/>
        <v>1.06E-2</v>
      </c>
      <c r="F60" s="251">
        <f t="shared" si="11"/>
        <v>2.8E-3</v>
      </c>
      <c r="G60" s="251">
        <f t="shared" si="11"/>
        <v>1.26E-2</v>
      </c>
      <c r="H60" s="251">
        <f t="shared" si="11"/>
        <v>8.3999999999999995E-3</v>
      </c>
      <c r="I60" s="251">
        <f t="shared" si="11"/>
        <v>1.9E-3</v>
      </c>
      <c r="J60" s="251">
        <f t="shared" si="11"/>
        <v>1.3299999999999999E-2</v>
      </c>
      <c r="K60" s="251">
        <f t="shared" si="11"/>
        <v>1.4800000000000001E-2</v>
      </c>
      <c r="L60" s="251">
        <f t="shared" si="11"/>
        <v>4.0000000000000001E-3</v>
      </c>
      <c r="M60" s="251">
        <f t="shared" si="11"/>
        <v>1.4800000000000001E-2</v>
      </c>
      <c r="N60" s="251">
        <f t="shared" si="11"/>
        <v>0</v>
      </c>
      <c r="O60" s="251">
        <f t="shared" si="11"/>
        <v>1.4999999999999999E-2</v>
      </c>
      <c r="P60" s="251">
        <f t="shared" si="11"/>
        <v>1.46E-2</v>
      </c>
      <c r="Q60" s="251">
        <f t="shared" si="11"/>
        <v>0</v>
      </c>
    </row>
    <row r="61" spans="1:17">
      <c r="A61" s="361" t="s">
        <v>190</v>
      </c>
      <c r="B61" s="246">
        <v>1</v>
      </c>
      <c r="C61" s="247">
        <v>7.6E-3</v>
      </c>
      <c r="D61" s="247">
        <v>5.3E-3</v>
      </c>
      <c r="E61" s="247">
        <v>9.5999999999999992E-3</v>
      </c>
      <c r="F61" s="247">
        <v>1.5E-3</v>
      </c>
      <c r="G61" s="247">
        <v>8.6E-3</v>
      </c>
      <c r="H61" s="247">
        <v>7.6E-3</v>
      </c>
      <c r="I61" s="247">
        <v>2.3E-3</v>
      </c>
      <c r="J61" s="247">
        <v>1.2999999999999999E-2</v>
      </c>
      <c r="K61" s="247">
        <v>1.3899999999999999E-2</v>
      </c>
      <c r="L61" s="247">
        <v>3.8999999999999998E-3</v>
      </c>
      <c r="M61" s="247">
        <v>1.6199999999999999E-2</v>
      </c>
      <c r="N61" s="247">
        <v>0</v>
      </c>
      <c r="O61" s="247">
        <v>1.5599999999999999E-2</v>
      </c>
      <c r="P61" s="247">
        <v>1.43E-2</v>
      </c>
      <c r="Q61" s="247">
        <v>0</v>
      </c>
    </row>
    <row r="62" spans="1:17">
      <c r="A62" s="362"/>
      <c r="B62" s="248">
        <v>2</v>
      </c>
      <c r="C62" s="249">
        <v>7.1000000000000004E-3</v>
      </c>
      <c r="D62" s="249">
        <v>5.0000000000000001E-3</v>
      </c>
      <c r="E62" s="249">
        <v>9.1000000000000004E-3</v>
      </c>
      <c r="F62" s="249">
        <v>1.9E-3</v>
      </c>
      <c r="G62" s="249">
        <v>8.8999999999999999E-3</v>
      </c>
      <c r="H62" s="249">
        <v>8.2000000000000007E-3</v>
      </c>
      <c r="I62" s="249">
        <v>2.0999999999999999E-3</v>
      </c>
      <c r="J62" s="249">
        <v>1.3599999999999999E-2</v>
      </c>
      <c r="K62" s="249">
        <v>1.44E-2</v>
      </c>
      <c r="L62" s="249">
        <v>4.3E-3</v>
      </c>
      <c r="M62" s="249">
        <v>1.5800000000000002E-2</v>
      </c>
      <c r="N62" s="249">
        <v>0</v>
      </c>
      <c r="O62" s="249">
        <v>1.6199999999999999E-2</v>
      </c>
      <c r="P62" s="249">
        <v>1.52E-2</v>
      </c>
      <c r="Q62" s="249">
        <v>0</v>
      </c>
    </row>
    <row r="63" spans="1:17">
      <c r="A63" s="362"/>
      <c r="B63" s="248">
        <v>3</v>
      </c>
      <c r="C63" s="249">
        <v>8.0000000000000002E-3</v>
      </c>
      <c r="D63" s="249">
        <v>4.7999999999999996E-3</v>
      </c>
      <c r="E63" s="249">
        <v>1.03E-2</v>
      </c>
      <c r="F63" s="249">
        <v>1.4E-3</v>
      </c>
      <c r="G63" s="249">
        <v>8.3000000000000001E-3</v>
      </c>
      <c r="H63" s="249">
        <v>7.7999999999999996E-3</v>
      </c>
      <c r="I63" s="249">
        <v>2.8999999999999998E-3</v>
      </c>
      <c r="J63" s="249">
        <v>1.4E-2</v>
      </c>
      <c r="K63" s="249">
        <v>1.43E-2</v>
      </c>
      <c r="L63" s="249">
        <v>3.5999999999999999E-3</v>
      </c>
      <c r="M63" s="249">
        <v>1.6500000000000001E-2</v>
      </c>
      <c r="N63" s="249">
        <v>0</v>
      </c>
      <c r="O63" s="249">
        <v>1.5800000000000002E-2</v>
      </c>
      <c r="P63" s="249">
        <v>1.55E-2</v>
      </c>
      <c r="Q63" s="249">
        <v>0</v>
      </c>
    </row>
    <row r="64" spans="1:17">
      <c r="A64" s="363"/>
      <c r="B64" s="250" t="s">
        <v>178</v>
      </c>
      <c r="C64" s="251">
        <f t="shared" ref="C64:Q64" si="12">MEDIAN(C61:C63)</f>
        <v>7.6E-3</v>
      </c>
      <c r="D64" s="251">
        <f t="shared" si="12"/>
        <v>5.0000000000000001E-3</v>
      </c>
      <c r="E64" s="251">
        <f t="shared" si="12"/>
        <v>9.5999999999999992E-3</v>
      </c>
      <c r="F64" s="251">
        <f t="shared" si="12"/>
        <v>1.5E-3</v>
      </c>
      <c r="G64" s="251">
        <f t="shared" si="12"/>
        <v>8.6E-3</v>
      </c>
      <c r="H64" s="251">
        <f t="shared" si="12"/>
        <v>7.7999999999999996E-3</v>
      </c>
      <c r="I64" s="251">
        <f t="shared" si="12"/>
        <v>2.3E-3</v>
      </c>
      <c r="J64" s="251">
        <f t="shared" si="12"/>
        <v>1.3599999999999999E-2</v>
      </c>
      <c r="K64" s="251">
        <f t="shared" si="12"/>
        <v>1.43E-2</v>
      </c>
      <c r="L64" s="251">
        <f t="shared" si="12"/>
        <v>3.8999999999999998E-3</v>
      </c>
      <c r="M64" s="251">
        <f t="shared" si="12"/>
        <v>1.6199999999999999E-2</v>
      </c>
      <c r="N64" s="251">
        <f t="shared" si="12"/>
        <v>0</v>
      </c>
      <c r="O64" s="251">
        <f t="shared" si="12"/>
        <v>1.5800000000000002E-2</v>
      </c>
      <c r="P64" s="251">
        <f t="shared" si="12"/>
        <v>1.52E-2</v>
      </c>
      <c r="Q64" s="251">
        <f t="shared" si="12"/>
        <v>0</v>
      </c>
    </row>
    <row r="65" spans="1:17">
      <c r="A65" s="361" t="s">
        <v>191</v>
      </c>
      <c r="B65" s="246">
        <v>1</v>
      </c>
      <c r="C65" s="247">
        <v>8.2000000000000007E-3</v>
      </c>
      <c r="D65" s="247">
        <v>4.4999999999999997E-3</v>
      </c>
      <c r="E65" s="247">
        <v>1.15E-2</v>
      </c>
      <c r="F65" s="247">
        <v>2.2000000000000001E-3</v>
      </c>
      <c r="G65" s="247">
        <v>9.2999999999999992E-3</v>
      </c>
      <c r="H65" s="247">
        <v>8.6999999999999994E-3</v>
      </c>
      <c r="I65" s="247">
        <v>3.2000000000000002E-3</v>
      </c>
      <c r="J65" s="247">
        <v>1.43E-2</v>
      </c>
      <c r="K65" s="247">
        <v>1.52E-2</v>
      </c>
      <c r="L65" s="247">
        <v>2.8E-3</v>
      </c>
      <c r="M65" s="247">
        <v>1.4800000000000001E-2</v>
      </c>
      <c r="N65" s="247">
        <v>0</v>
      </c>
      <c r="O65" s="247">
        <v>1.7399999999999999E-2</v>
      </c>
      <c r="P65" s="247">
        <v>1.47E-2</v>
      </c>
      <c r="Q65" s="247">
        <v>0</v>
      </c>
    </row>
    <row r="66" spans="1:17">
      <c r="A66" s="362"/>
      <c r="B66" s="248">
        <v>2</v>
      </c>
      <c r="C66" s="249">
        <v>7.7999999999999996E-3</v>
      </c>
      <c r="D66" s="249">
        <v>4.1999999999999997E-3</v>
      </c>
      <c r="E66" s="249">
        <v>1.8E-3</v>
      </c>
      <c r="F66" s="249">
        <v>2.3999999999999998E-3</v>
      </c>
      <c r="G66" s="249">
        <v>9.5999999999999992E-3</v>
      </c>
      <c r="H66" s="249">
        <v>8.2000000000000007E-3</v>
      </c>
      <c r="I66" s="249">
        <v>2.8999999999999998E-3</v>
      </c>
      <c r="J66" s="249">
        <v>1.35E-2</v>
      </c>
      <c r="K66" s="249">
        <v>1.5599999999999999E-2</v>
      </c>
      <c r="L66" s="249">
        <v>3.2000000000000002E-3</v>
      </c>
      <c r="M66" s="249">
        <v>1.4500000000000001E-2</v>
      </c>
      <c r="N66" s="249">
        <v>0</v>
      </c>
      <c r="O66" s="249">
        <v>1.7600000000000001E-2</v>
      </c>
      <c r="P66" s="249">
        <v>1.4200000000000001E-2</v>
      </c>
      <c r="Q66" s="249">
        <v>0</v>
      </c>
    </row>
    <row r="67" spans="1:17">
      <c r="A67" s="362"/>
      <c r="B67" s="248">
        <v>3</v>
      </c>
      <c r="C67" s="249">
        <v>8.3000000000000001E-3</v>
      </c>
      <c r="D67" s="249">
        <v>4.0000000000000001E-3</v>
      </c>
      <c r="E67" s="249">
        <v>1.2500000000000001E-2</v>
      </c>
      <c r="F67" s="249">
        <v>1.8E-3</v>
      </c>
      <c r="G67" s="249">
        <v>8.6E-3</v>
      </c>
      <c r="H67" s="249">
        <v>8.3999999999999995E-3</v>
      </c>
      <c r="I67" s="249">
        <v>3.0000000000000001E-3</v>
      </c>
      <c r="J67" s="249">
        <v>1.4E-2</v>
      </c>
      <c r="K67" s="249">
        <v>1.4999999999999999E-2</v>
      </c>
      <c r="L67" s="249">
        <v>2.5999999999999999E-3</v>
      </c>
      <c r="M67" s="249">
        <v>1.3899999999999999E-2</v>
      </c>
      <c r="N67" s="249">
        <v>0</v>
      </c>
      <c r="O67" s="249">
        <v>1.7000000000000001E-2</v>
      </c>
      <c r="P67" s="249">
        <v>1.55E-2</v>
      </c>
      <c r="Q67" s="249">
        <v>0</v>
      </c>
    </row>
    <row r="68" spans="1:17">
      <c r="A68" s="363"/>
      <c r="B68" s="250" t="s">
        <v>178</v>
      </c>
      <c r="C68" s="251">
        <f t="shared" ref="C68:Q68" si="13">MEDIAN(C65:C67)</f>
        <v>8.2000000000000007E-3</v>
      </c>
      <c r="D68" s="251">
        <f t="shared" si="13"/>
        <v>4.1999999999999997E-3</v>
      </c>
      <c r="E68" s="251">
        <f t="shared" si="13"/>
        <v>1.15E-2</v>
      </c>
      <c r="F68" s="251">
        <f t="shared" si="13"/>
        <v>2.2000000000000001E-3</v>
      </c>
      <c r="G68" s="251">
        <f t="shared" si="13"/>
        <v>9.2999999999999992E-3</v>
      </c>
      <c r="H68" s="251">
        <f t="shared" si="13"/>
        <v>8.3999999999999995E-3</v>
      </c>
      <c r="I68" s="251">
        <f t="shared" si="13"/>
        <v>3.0000000000000001E-3</v>
      </c>
      <c r="J68" s="251">
        <f t="shared" si="13"/>
        <v>1.4E-2</v>
      </c>
      <c r="K68" s="251">
        <f t="shared" si="13"/>
        <v>1.52E-2</v>
      </c>
      <c r="L68" s="251">
        <f t="shared" si="13"/>
        <v>2.8E-3</v>
      </c>
      <c r="M68" s="251">
        <f t="shared" si="13"/>
        <v>1.4500000000000001E-2</v>
      </c>
      <c r="N68" s="251">
        <f t="shared" si="13"/>
        <v>0</v>
      </c>
      <c r="O68" s="251">
        <f t="shared" si="13"/>
        <v>1.7399999999999999E-2</v>
      </c>
      <c r="P68" s="251">
        <f t="shared" si="13"/>
        <v>1.47E-2</v>
      </c>
      <c r="Q68" s="251">
        <f t="shared" si="13"/>
        <v>0</v>
      </c>
    </row>
    <row r="69" spans="1:17">
      <c r="A69" s="361" t="s">
        <v>192</v>
      </c>
      <c r="B69" s="246">
        <v>1</v>
      </c>
      <c r="C69" s="247">
        <v>8.6999999999999994E-3</v>
      </c>
      <c r="D69" s="247">
        <v>3.2000000000000002E-3</v>
      </c>
      <c r="E69" s="247">
        <v>9.1000000000000004E-3</v>
      </c>
      <c r="F69" s="247">
        <v>1.4E-3</v>
      </c>
      <c r="G69" s="247">
        <v>8.8999999999999999E-3</v>
      </c>
      <c r="H69" s="247">
        <v>8.5000000000000006E-3</v>
      </c>
      <c r="I69" s="247">
        <v>2.8999999999999998E-3</v>
      </c>
      <c r="J69" s="247">
        <v>1.3299999999999999E-2</v>
      </c>
      <c r="K69" s="247">
        <v>1.41E-2</v>
      </c>
      <c r="L69" s="247">
        <v>3.5000000000000001E-3</v>
      </c>
      <c r="M69" s="247">
        <v>1.6299999999999999E-2</v>
      </c>
      <c r="N69" s="247">
        <v>0</v>
      </c>
      <c r="O69" s="247">
        <v>1.6500000000000001E-2</v>
      </c>
      <c r="P69" s="247">
        <v>1.5299999999999999E-2</v>
      </c>
      <c r="Q69" s="247">
        <v>0</v>
      </c>
    </row>
    <row r="70" spans="1:17">
      <c r="A70" s="362"/>
      <c r="B70" s="248">
        <v>2</v>
      </c>
      <c r="C70" s="249">
        <v>8.0999999999999996E-3</v>
      </c>
      <c r="D70" s="249">
        <v>3.5999999999999999E-3</v>
      </c>
      <c r="E70" s="249">
        <v>9.9000000000000008E-3</v>
      </c>
      <c r="F70" s="249">
        <v>1.8E-3</v>
      </c>
      <c r="G70" s="249">
        <v>8.0999999999999996E-3</v>
      </c>
      <c r="H70" s="249">
        <v>8.9999999999999993E-3</v>
      </c>
      <c r="I70" s="249">
        <v>3.0999999999999999E-3</v>
      </c>
      <c r="J70" s="249">
        <v>1.3899999999999999E-2</v>
      </c>
      <c r="K70" s="249">
        <v>1.3899999999999999E-2</v>
      </c>
      <c r="L70" s="249">
        <v>4.1999999999999997E-3</v>
      </c>
      <c r="M70" s="249">
        <v>1.6799999999999999E-2</v>
      </c>
      <c r="N70" s="249">
        <v>0</v>
      </c>
      <c r="O70" s="249">
        <v>1.5800000000000002E-2</v>
      </c>
      <c r="P70" s="249">
        <v>1.6E-2</v>
      </c>
      <c r="Q70" s="249">
        <v>0</v>
      </c>
    </row>
    <row r="71" spans="1:17">
      <c r="A71" s="362"/>
      <c r="B71" s="248">
        <v>3</v>
      </c>
      <c r="C71" s="249">
        <v>8.6E-3</v>
      </c>
      <c r="D71" s="249">
        <v>2.8999999999999998E-3</v>
      </c>
      <c r="E71" s="249">
        <v>9.2999999999999992E-3</v>
      </c>
      <c r="F71" s="249">
        <v>2.0999999999999999E-3</v>
      </c>
      <c r="G71" s="249">
        <v>8.9999999999999993E-3</v>
      </c>
      <c r="H71" s="249">
        <v>9.1999999999999998E-3</v>
      </c>
      <c r="I71" s="249">
        <v>2.5000000000000001E-3</v>
      </c>
      <c r="J71" s="249">
        <v>1.29E-2</v>
      </c>
      <c r="K71" s="249">
        <v>1.2999999999999999E-2</v>
      </c>
      <c r="L71" s="249">
        <v>3.8E-3</v>
      </c>
      <c r="M71" s="249">
        <v>1.72E-2</v>
      </c>
      <c r="N71" s="249">
        <v>0</v>
      </c>
      <c r="O71" s="249">
        <v>1.6400000000000001E-2</v>
      </c>
      <c r="P71" s="249">
        <v>1.55E-2</v>
      </c>
      <c r="Q71" s="249">
        <v>0</v>
      </c>
    </row>
    <row r="72" spans="1:17">
      <c r="A72" s="363"/>
      <c r="B72" s="250" t="s">
        <v>178</v>
      </c>
      <c r="C72" s="251">
        <f t="shared" ref="C72:Q72" si="14">MEDIAN(C69:C71)</f>
        <v>8.6E-3</v>
      </c>
      <c r="D72" s="251">
        <f t="shared" si="14"/>
        <v>3.2000000000000002E-3</v>
      </c>
      <c r="E72" s="251">
        <f t="shared" si="14"/>
        <v>9.2999999999999992E-3</v>
      </c>
      <c r="F72" s="251">
        <f t="shared" si="14"/>
        <v>1.8E-3</v>
      </c>
      <c r="G72" s="251">
        <f t="shared" si="14"/>
        <v>8.8999999999999999E-3</v>
      </c>
      <c r="H72" s="251">
        <f t="shared" si="14"/>
        <v>8.9999999999999993E-3</v>
      </c>
      <c r="I72" s="251">
        <f t="shared" si="14"/>
        <v>2.8999999999999998E-3</v>
      </c>
      <c r="J72" s="251">
        <f t="shared" si="14"/>
        <v>1.3299999999999999E-2</v>
      </c>
      <c r="K72" s="251">
        <f t="shared" si="14"/>
        <v>1.3899999999999999E-2</v>
      </c>
      <c r="L72" s="251">
        <f t="shared" si="14"/>
        <v>3.8E-3</v>
      </c>
      <c r="M72" s="251">
        <f t="shared" si="14"/>
        <v>1.6799999999999999E-2</v>
      </c>
      <c r="N72" s="251">
        <f t="shared" si="14"/>
        <v>0</v>
      </c>
      <c r="O72" s="251">
        <f t="shared" si="14"/>
        <v>1.6400000000000001E-2</v>
      </c>
      <c r="P72" s="251">
        <f t="shared" si="14"/>
        <v>1.55E-2</v>
      </c>
      <c r="Q72" s="251">
        <f t="shared" si="14"/>
        <v>0</v>
      </c>
    </row>
    <row r="73" spans="1:17">
      <c r="A73" s="361" t="s">
        <v>193</v>
      </c>
      <c r="B73" s="246">
        <v>1</v>
      </c>
      <c r="C73" s="247">
        <v>7.4000000000000003E-3</v>
      </c>
      <c r="D73" s="247">
        <v>3.5999999999999999E-3</v>
      </c>
      <c r="E73" s="247">
        <v>8.8999999999999999E-3</v>
      </c>
      <c r="F73" s="247">
        <v>8.9999999999999998E-4</v>
      </c>
      <c r="G73" s="247">
        <v>1.0800000000000001E-2</v>
      </c>
      <c r="H73" s="247">
        <v>7.6E-3</v>
      </c>
      <c r="I73" s="247">
        <v>1.6999999999999999E-3</v>
      </c>
      <c r="J73" s="247">
        <v>1.7299999999999999E-2</v>
      </c>
      <c r="K73" s="247">
        <v>1.2800000000000001E-2</v>
      </c>
      <c r="L73" s="247">
        <v>2.8999999999999998E-3</v>
      </c>
      <c r="M73" s="247">
        <v>1.43E-2</v>
      </c>
      <c r="N73" s="247">
        <v>0</v>
      </c>
      <c r="O73" s="247">
        <v>1.5599999999999999E-2</v>
      </c>
      <c r="P73" s="247">
        <v>1.6299999999999999E-2</v>
      </c>
      <c r="Q73" s="247">
        <v>0</v>
      </c>
    </row>
    <row r="74" spans="1:17">
      <c r="A74" s="362"/>
      <c r="B74" s="248">
        <v>2</v>
      </c>
      <c r="C74" s="249">
        <v>7.0000000000000001E-3</v>
      </c>
      <c r="D74" s="249">
        <v>4.0000000000000001E-3</v>
      </c>
      <c r="E74" s="249">
        <v>8.3000000000000001E-3</v>
      </c>
      <c r="F74" s="249">
        <v>1.1000000000000001E-3</v>
      </c>
      <c r="G74" s="249">
        <v>1.12E-2</v>
      </c>
      <c r="H74" s="249">
        <v>7.9000000000000008E-3</v>
      </c>
      <c r="I74" s="249">
        <v>1.9E-3</v>
      </c>
      <c r="J74" s="249">
        <v>1.7899999999999999E-2</v>
      </c>
      <c r="K74" s="249">
        <v>1.3599999999999999E-2</v>
      </c>
      <c r="L74" s="249">
        <v>3.5000000000000001E-3</v>
      </c>
      <c r="M74" s="249">
        <v>1.4999999999999999E-2</v>
      </c>
      <c r="N74" s="249">
        <v>0</v>
      </c>
      <c r="O74" s="249">
        <v>1.6299999999999999E-2</v>
      </c>
      <c r="P74" s="249">
        <v>1.5800000000000002E-2</v>
      </c>
      <c r="Q74" s="249">
        <v>0</v>
      </c>
    </row>
    <row r="75" spans="1:17">
      <c r="A75" s="362"/>
      <c r="B75" s="248">
        <v>3</v>
      </c>
      <c r="C75" s="249">
        <v>7.1999999999999998E-3</v>
      </c>
      <c r="D75" s="249">
        <v>4.1000000000000003E-3</v>
      </c>
      <c r="E75" s="249">
        <v>8.9999999999999993E-3</v>
      </c>
      <c r="F75" s="249">
        <v>8.9999999999999998E-4</v>
      </c>
      <c r="G75" s="249">
        <v>1.17E-2</v>
      </c>
      <c r="H75" s="249">
        <v>8.0999999999999996E-3</v>
      </c>
      <c r="I75" s="249">
        <v>1.5E-3</v>
      </c>
      <c r="J75" s="249">
        <v>1.8200000000000001E-2</v>
      </c>
      <c r="K75" s="249">
        <v>1.3299999999999999E-2</v>
      </c>
      <c r="L75" s="249">
        <v>3.8999999999999998E-3</v>
      </c>
      <c r="M75" s="249">
        <v>1.5299999999999999E-2</v>
      </c>
      <c r="N75" s="249">
        <v>0</v>
      </c>
      <c r="O75" s="249">
        <v>1.5699999999999999E-2</v>
      </c>
      <c r="P75" s="249">
        <v>1.54E-2</v>
      </c>
      <c r="Q75" s="249">
        <v>0</v>
      </c>
    </row>
    <row r="76" spans="1:17">
      <c r="A76" s="363"/>
      <c r="B76" s="250" t="s">
        <v>178</v>
      </c>
      <c r="C76" s="251">
        <f t="shared" ref="C76:Q76" si="15">MEDIAN(C73:C75)</f>
        <v>7.1999999999999998E-3</v>
      </c>
      <c r="D76" s="251">
        <f t="shared" si="15"/>
        <v>4.0000000000000001E-3</v>
      </c>
      <c r="E76" s="251">
        <f t="shared" si="15"/>
        <v>8.8999999999999999E-3</v>
      </c>
      <c r="F76" s="251">
        <f t="shared" si="15"/>
        <v>8.9999999999999998E-4</v>
      </c>
      <c r="G76" s="251">
        <f t="shared" si="15"/>
        <v>1.12E-2</v>
      </c>
      <c r="H76" s="251">
        <f t="shared" si="15"/>
        <v>7.9000000000000008E-3</v>
      </c>
      <c r="I76" s="251">
        <f t="shared" si="15"/>
        <v>1.6999999999999999E-3</v>
      </c>
      <c r="J76" s="251">
        <f t="shared" si="15"/>
        <v>1.7899999999999999E-2</v>
      </c>
      <c r="K76" s="251">
        <f t="shared" si="15"/>
        <v>1.3299999999999999E-2</v>
      </c>
      <c r="L76" s="251">
        <f t="shared" si="15"/>
        <v>3.5000000000000001E-3</v>
      </c>
      <c r="M76" s="251">
        <f t="shared" si="15"/>
        <v>1.4999999999999999E-2</v>
      </c>
      <c r="N76" s="251">
        <f t="shared" si="15"/>
        <v>0</v>
      </c>
      <c r="O76" s="251">
        <f t="shared" si="15"/>
        <v>1.5699999999999999E-2</v>
      </c>
      <c r="P76" s="251">
        <f t="shared" si="15"/>
        <v>1.5800000000000002E-2</v>
      </c>
      <c r="Q76" s="251">
        <f t="shared" si="15"/>
        <v>0</v>
      </c>
    </row>
    <row r="77" spans="1:17">
      <c r="A77" s="361" t="s">
        <v>194</v>
      </c>
      <c r="B77" s="246">
        <v>1</v>
      </c>
      <c r="C77" s="247">
        <v>6.7999999999999996E-3</v>
      </c>
      <c r="D77" s="247">
        <v>3.2000000000000002E-3</v>
      </c>
      <c r="E77" s="247">
        <v>9.1999999999999998E-3</v>
      </c>
      <c r="F77" s="247">
        <v>1.2999999999999999E-3</v>
      </c>
      <c r="G77" s="247">
        <v>1.2500000000000001E-2</v>
      </c>
      <c r="H77" s="247">
        <v>9.2999999999999992E-3</v>
      </c>
      <c r="I77" s="247">
        <v>2.3E-3</v>
      </c>
      <c r="J77" s="247">
        <v>1.46E-2</v>
      </c>
      <c r="K77" s="247">
        <v>1.4200000000000001E-2</v>
      </c>
      <c r="L77" s="247">
        <v>3.0000000000000001E-3</v>
      </c>
      <c r="M77" s="247">
        <v>1.4500000000000001E-2</v>
      </c>
      <c r="N77" s="247">
        <v>0</v>
      </c>
      <c r="O77" s="247">
        <v>1.66E-2</v>
      </c>
      <c r="P77" s="247">
        <v>1.46E-2</v>
      </c>
      <c r="Q77" s="247">
        <v>0</v>
      </c>
    </row>
    <row r="78" spans="1:17">
      <c r="A78" s="362"/>
      <c r="B78" s="248">
        <v>2</v>
      </c>
      <c r="C78" s="249">
        <v>7.1999999999999998E-3</v>
      </c>
      <c r="D78" s="249">
        <v>3.5999999999999999E-3</v>
      </c>
      <c r="E78" s="249">
        <v>9.5999999999999992E-3</v>
      </c>
      <c r="F78" s="249">
        <v>1.6999999999999999E-3</v>
      </c>
      <c r="G78" s="249">
        <v>1.29E-2</v>
      </c>
      <c r="H78" s="249">
        <v>9.4999999999999998E-3</v>
      </c>
      <c r="I78" s="249">
        <v>2.5999999999999999E-3</v>
      </c>
      <c r="J78" s="249">
        <v>1.4800000000000001E-2</v>
      </c>
      <c r="K78" s="249">
        <v>1.4800000000000001E-2</v>
      </c>
      <c r="L78" s="249">
        <v>3.5999999999999999E-3</v>
      </c>
      <c r="M78" s="249">
        <v>1.4E-2</v>
      </c>
      <c r="N78" s="249">
        <v>0</v>
      </c>
      <c r="O78" s="249">
        <v>1.6199999999999999E-2</v>
      </c>
      <c r="P78" s="249">
        <v>1.55E-2</v>
      </c>
      <c r="Q78" s="249">
        <v>0</v>
      </c>
    </row>
    <row r="79" spans="1:17">
      <c r="A79" s="362"/>
      <c r="B79" s="248">
        <v>3</v>
      </c>
      <c r="C79" s="249">
        <v>6.8999999999999999E-3</v>
      </c>
      <c r="D79" s="249">
        <v>3.0999999999999999E-3</v>
      </c>
      <c r="E79" s="249">
        <v>1.0800000000000001E-2</v>
      </c>
      <c r="F79" s="249">
        <v>1.4E-3</v>
      </c>
      <c r="G79" s="249">
        <v>1.23E-2</v>
      </c>
      <c r="H79" s="249">
        <v>8.8999999999999999E-3</v>
      </c>
      <c r="I79" s="249">
        <v>2E-3</v>
      </c>
      <c r="J79" s="249">
        <v>1.4E-2</v>
      </c>
      <c r="K79" s="249">
        <v>1.46E-2</v>
      </c>
      <c r="L79" s="249">
        <v>3.2000000000000002E-3</v>
      </c>
      <c r="M79" s="249">
        <v>1.4800000000000001E-2</v>
      </c>
      <c r="N79" s="249">
        <v>0</v>
      </c>
      <c r="O79" s="249">
        <v>1.6899999999999998E-2</v>
      </c>
      <c r="P79" s="249">
        <v>1.52E-2</v>
      </c>
      <c r="Q79" s="249">
        <v>0</v>
      </c>
    </row>
    <row r="80" spans="1:17">
      <c r="A80" s="363"/>
      <c r="B80" s="250" t="s">
        <v>178</v>
      </c>
      <c r="C80" s="251">
        <f t="shared" ref="C80:Q80" si="16">MEDIAN(C77:C79)</f>
        <v>6.8999999999999999E-3</v>
      </c>
      <c r="D80" s="251">
        <f t="shared" si="16"/>
        <v>3.2000000000000002E-3</v>
      </c>
      <c r="E80" s="251">
        <f t="shared" si="16"/>
        <v>9.5999999999999992E-3</v>
      </c>
      <c r="F80" s="251">
        <f t="shared" si="16"/>
        <v>1.4E-3</v>
      </c>
      <c r="G80" s="251">
        <f t="shared" si="16"/>
        <v>1.2500000000000001E-2</v>
      </c>
      <c r="H80" s="251">
        <f t="shared" si="16"/>
        <v>9.2999999999999992E-3</v>
      </c>
      <c r="I80" s="251">
        <f t="shared" si="16"/>
        <v>2.3E-3</v>
      </c>
      <c r="J80" s="251">
        <f t="shared" si="16"/>
        <v>1.46E-2</v>
      </c>
      <c r="K80" s="251">
        <f t="shared" si="16"/>
        <v>1.46E-2</v>
      </c>
      <c r="L80" s="251">
        <f t="shared" si="16"/>
        <v>3.2000000000000002E-3</v>
      </c>
      <c r="M80" s="251">
        <f t="shared" si="16"/>
        <v>1.4500000000000001E-2</v>
      </c>
      <c r="N80" s="251">
        <f t="shared" si="16"/>
        <v>0</v>
      </c>
      <c r="O80" s="251">
        <f t="shared" si="16"/>
        <v>1.66E-2</v>
      </c>
      <c r="P80" s="251">
        <f t="shared" si="16"/>
        <v>1.52E-2</v>
      </c>
      <c r="Q80" s="251">
        <f t="shared" si="16"/>
        <v>0</v>
      </c>
    </row>
    <row r="81" spans="1:17">
      <c r="A81" s="361" t="s">
        <v>195</v>
      </c>
      <c r="B81" s="246">
        <v>1</v>
      </c>
      <c r="C81" s="247">
        <v>7.4999999999999997E-3</v>
      </c>
      <c r="D81" s="247">
        <v>3.5000000000000001E-3</v>
      </c>
      <c r="E81" s="247">
        <v>8.8999999999999999E-3</v>
      </c>
      <c r="F81" s="247">
        <v>1.1000000000000001E-3</v>
      </c>
      <c r="G81" s="247">
        <v>1.17E-2</v>
      </c>
      <c r="H81" s="247">
        <v>7.4999999999999997E-3</v>
      </c>
      <c r="I81" s="247">
        <v>1.8E-3</v>
      </c>
      <c r="J81" s="247">
        <v>1.52E-2</v>
      </c>
      <c r="K81" s="247">
        <v>1.35E-2</v>
      </c>
      <c r="L81" s="247">
        <v>4.1999999999999997E-3</v>
      </c>
      <c r="M81" s="247">
        <v>1.3599999999999999E-2</v>
      </c>
      <c r="N81" s="247">
        <v>0</v>
      </c>
      <c r="O81" s="247">
        <v>1.46E-2</v>
      </c>
      <c r="P81" s="247">
        <v>1.47E-2</v>
      </c>
      <c r="Q81" s="247">
        <v>0</v>
      </c>
    </row>
    <row r="82" spans="1:17">
      <c r="A82" s="362"/>
      <c r="B82" s="248">
        <v>2</v>
      </c>
      <c r="C82" s="249">
        <v>7.9000000000000008E-3</v>
      </c>
      <c r="D82" s="249">
        <v>3.0000000000000001E-3</v>
      </c>
      <c r="E82" s="249">
        <v>9.5999999999999992E-3</v>
      </c>
      <c r="F82" s="249">
        <v>1.6999999999999999E-3</v>
      </c>
      <c r="G82" s="249">
        <v>1.2800000000000001E-2</v>
      </c>
      <c r="H82" s="249">
        <v>7.3000000000000001E-3</v>
      </c>
      <c r="I82" s="249">
        <v>2.3E-3</v>
      </c>
      <c r="J82" s="249">
        <v>1.5599999999999999E-2</v>
      </c>
      <c r="K82" s="249">
        <v>1.3899999999999999E-2</v>
      </c>
      <c r="L82" s="249">
        <v>4.4999999999999997E-3</v>
      </c>
      <c r="M82" s="249">
        <v>1.4200000000000001E-2</v>
      </c>
      <c r="N82" s="249">
        <v>0</v>
      </c>
      <c r="O82" s="249">
        <v>1.5299999999999999E-2</v>
      </c>
      <c r="P82" s="249">
        <v>1.4500000000000001E-2</v>
      </c>
      <c r="Q82" s="249">
        <v>0</v>
      </c>
    </row>
    <row r="83" spans="1:17">
      <c r="A83" s="362"/>
      <c r="B83" s="248">
        <v>3</v>
      </c>
      <c r="C83" s="249">
        <v>7.1000000000000004E-3</v>
      </c>
      <c r="D83" s="249">
        <v>3.3999999999999998E-3</v>
      </c>
      <c r="E83" s="249">
        <v>9.1999999999999998E-3</v>
      </c>
      <c r="F83" s="249">
        <v>1.2999999999999999E-3</v>
      </c>
      <c r="G83" s="249">
        <v>1.2500000000000001E-2</v>
      </c>
      <c r="H83" s="249">
        <v>7.7999999999999996E-3</v>
      </c>
      <c r="I83" s="249">
        <v>2.0999999999999999E-3</v>
      </c>
      <c r="J83" s="249">
        <v>1.6E-2</v>
      </c>
      <c r="K83" s="249">
        <v>1.32E-2</v>
      </c>
      <c r="L83" s="249">
        <v>3.8999999999999998E-3</v>
      </c>
      <c r="M83" s="249">
        <v>1.4800000000000001E-2</v>
      </c>
      <c r="N83" s="249">
        <v>0</v>
      </c>
      <c r="O83" s="249">
        <v>1.4999999999999999E-2</v>
      </c>
      <c r="P83" s="249">
        <v>1.3899999999999999E-2</v>
      </c>
      <c r="Q83" s="249">
        <v>0</v>
      </c>
    </row>
    <row r="84" spans="1:17">
      <c r="A84" s="363"/>
      <c r="B84" s="250" t="s">
        <v>178</v>
      </c>
      <c r="C84" s="251">
        <f t="shared" ref="C84:Q84" si="17">MEDIAN(C81:C83)</f>
        <v>7.4999999999999997E-3</v>
      </c>
      <c r="D84" s="251">
        <f t="shared" si="17"/>
        <v>3.3999999999999998E-3</v>
      </c>
      <c r="E84" s="251">
        <f t="shared" si="17"/>
        <v>9.1999999999999998E-3</v>
      </c>
      <c r="F84" s="251">
        <f t="shared" si="17"/>
        <v>1.2999999999999999E-3</v>
      </c>
      <c r="G84" s="251">
        <f t="shared" si="17"/>
        <v>1.2500000000000001E-2</v>
      </c>
      <c r="H84" s="251">
        <f t="shared" si="17"/>
        <v>7.4999999999999997E-3</v>
      </c>
      <c r="I84" s="251">
        <f t="shared" si="17"/>
        <v>2.0999999999999999E-3</v>
      </c>
      <c r="J84" s="251">
        <f t="shared" si="17"/>
        <v>1.5599999999999999E-2</v>
      </c>
      <c r="K84" s="251">
        <f t="shared" si="17"/>
        <v>1.35E-2</v>
      </c>
      <c r="L84" s="251">
        <f t="shared" si="17"/>
        <v>4.1999999999999997E-3</v>
      </c>
      <c r="M84" s="251">
        <f t="shared" si="17"/>
        <v>1.4200000000000001E-2</v>
      </c>
      <c r="N84" s="251">
        <f t="shared" si="17"/>
        <v>0</v>
      </c>
      <c r="O84" s="251">
        <f t="shared" si="17"/>
        <v>1.4999999999999999E-2</v>
      </c>
      <c r="P84" s="251">
        <f t="shared" si="17"/>
        <v>1.4500000000000001E-2</v>
      </c>
      <c r="Q84" s="251">
        <f t="shared" si="17"/>
        <v>0</v>
      </c>
    </row>
    <row r="85" spans="1:17">
      <c r="A85" s="361" t="s">
        <v>196</v>
      </c>
      <c r="B85" s="246">
        <v>1</v>
      </c>
      <c r="C85" s="247">
        <v>7.6E-3</v>
      </c>
      <c r="D85" s="247">
        <v>3.0999999999999999E-3</v>
      </c>
      <c r="E85" s="247">
        <v>1.03E-2</v>
      </c>
      <c r="F85" s="247">
        <v>2.5000000000000001E-3</v>
      </c>
      <c r="G85" s="247">
        <v>9.7999999999999997E-3</v>
      </c>
      <c r="H85" s="247">
        <v>8.0999999999999996E-3</v>
      </c>
      <c r="I85" s="247">
        <v>3.3E-3</v>
      </c>
      <c r="J85" s="247">
        <v>1.4E-2</v>
      </c>
      <c r="K85" s="247">
        <v>1.46E-2</v>
      </c>
      <c r="L85" s="247">
        <v>4.5999999999999999E-3</v>
      </c>
      <c r="M85" s="247">
        <v>1.44E-2</v>
      </c>
      <c r="N85" s="247">
        <v>0</v>
      </c>
      <c r="O85" s="247">
        <v>1.6400000000000001E-2</v>
      </c>
      <c r="P85" s="247">
        <v>1.52E-2</v>
      </c>
      <c r="Q85" s="247">
        <v>0</v>
      </c>
    </row>
    <row r="86" spans="1:17">
      <c r="A86" s="362"/>
      <c r="B86" s="248">
        <v>2</v>
      </c>
      <c r="C86" s="249">
        <v>8.2000000000000007E-3</v>
      </c>
      <c r="D86" s="249">
        <v>3.5999999999999999E-3</v>
      </c>
      <c r="E86" s="249">
        <v>1.12E-2</v>
      </c>
      <c r="F86" s="249">
        <v>2.0999999999999999E-3</v>
      </c>
      <c r="G86" s="249">
        <v>9.2999999999999992E-3</v>
      </c>
      <c r="H86" s="249">
        <v>8.3000000000000001E-3</v>
      </c>
      <c r="I86" s="249">
        <v>3.0000000000000001E-3</v>
      </c>
      <c r="J86" s="249">
        <v>1.4200000000000001E-2</v>
      </c>
      <c r="K86" s="249">
        <v>1.4999999999999999E-2</v>
      </c>
      <c r="L86" s="249">
        <v>5.0000000000000001E-3</v>
      </c>
      <c r="M86" s="249">
        <v>1.52E-2</v>
      </c>
      <c r="N86" s="249">
        <v>0</v>
      </c>
      <c r="O86" s="249">
        <v>1.55E-2</v>
      </c>
      <c r="P86" s="249">
        <v>1.5599999999999999E-2</v>
      </c>
      <c r="Q86" s="249">
        <v>0</v>
      </c>
    </row>
    <row r="87" spans="1:17">
      <c r="A87" s="362"/>
      <c r="B87" s="248">
        <v>3</v>
      </c>
      <c r="C87" s="249">
        <v>8.0000000000000002E-3</v>
      </c>
      <c r="D87" s="249">
        <v>3.3999999999999998E-3</v>
      </c>
      <c r="E87" s="249">
        <v>1.0999999999999999E-2</v>
      </c>
      <c r="F87" s="249">
        <v>2.3999999999999998E-3</v>
      </c>
      <c r="G87" s="249">
        <v>1.0200000000000001E-2</v>
      </c>
      <c r="H87" s="249">
        <v>8.5000000000000006E-3</v>
      </c>
      <c r="I87" s="249">
        <v>2.8E-3</v>
      </c>
      <c r="J87" s="249">
        <v>1.3599999999999999E-2</v>
      </c>
      <c r="K87" s="249">
        <v>1.4E-2</v>
      </c>
      <c r="L87" s="249">
        <v>4.3E-3</v>
      </c>
      <c r="M87" s="249">
        <v>1.4800000000000001E-2</v>
      </c>
      <c r="N87" s="249">
        <v>0</v>
      </c>
      <c r="O87" s="249">
        <v>1.5800000000000002E-2</v>
      </c>
      <c r="P87" s="249">
        <v>1.6E-2</v>
      </c>
      <c r="Q87" s="249">
        <v>0</v>
      </c>
    </row>
    <row r="88" spans="1:17">
      <c r="A88" s="363"/>
      <c r="B88" s="250" t="s">
        <v>178</v>
      </c>
      <c r="C88" s="251">
        <f t="shared" ref="C88:Q88" si="18">MEDIAN(C85:C87)</f>
        <v>8.0000000000000002E-3</v>
      </c>
      <c r="D88" s="251">
        <f t="shared" si="18"/>
        <v>3.3999999999999998E-3</v>
      </c>
      <c r="E88" s="251">
        <f t="shared" si="18"/>
        <v>1.0999999999999999E-2</v>
      </c>
      <c r="F88" s="251">
        <f t="shared" si="18"/>
        <v>2.3999999999999998E-3</v>
      </c>
      <c r="G88" s="251">
        <f t="shared" si="18"/>
        <v>9.7999999999999997E-3</v>
      </c>
      <c r="H88" s="251">
        <f t="shared" si="18"/>
        <v>8.3000000000000001E-3</v>
      </c>
      <c r="I88" s="251">
        <f t="shared" si="18"/>
        <v>3.0000000000000001E-3</v>
      </c>
      <c r="J88" s="251">
        <f t="shared" si="18"/>
        <v>1.4E-2</v>
      </c>
      <c r="K88" s="251">
        <f t="shared" si="18"/>
        <v>1.46E-2</v>
      </c>
      <c r="L88" s="251">
        <f t="shared" si="18"/>
        <v>4.5999999999999999E-3</v>
      </c>
      <c r="M88" s="251">
        <f t="shared" si="18"/>
        <v>1.4800000000000001E-2</v>
      </c>
      <c r="N88" s="251">
        <f t="shared" si="18"/>
        <v>0</v>
      </c>
      <c r="O88" s="251">
        <f t="shared" si="18"/>
        <v>1.5800000000000002E-2</v>
      </c>
      <c r="P88" s="251">
        <f t="shared" si="18"/>
        <v>1.5599999999999999E-2</v>
      </c>
      <c r="Q88" s="251">
        <f t="shared" si="18"/>
        <v>0</v>
      </c>
    </row>
    <row r="89" spans="1:17">
      <c r="A89" s="361" t="s">
        <v>197</v>
      </c>
      <c r="B89" s="246">
        <v>1</v>
      </c>
      <c r="C89" s="247">
        <v>8.3000000000000001E-3</v>
      </c>
      <c r="D89" s="247">
        <v>3.3E-3</v>
      </c>
      <c r="E89" s="247">
        <v>9.2999999999999992E-3</v>
      </c>
      <c r="F89" s="247">
        <v>8.0000000000000004E-4</v>
      </c>
      <c r="G89" s="247">
        <v>1.1299999999999999E-2</v>
      </c>
      <c r="H89" s="247">
        <v>9.2999999999999992E-3</v>
      </c>
      <c r="I89" s="247">
        <v>3.8999999999999998E-3</v>
      </c>
      <c r="J89" s="247">
        <v>1.29E-2</v>
      </c>
      <c r="K89" s="247">
        <v>1.3299999999999999E-2</v>
      </c>
      <c r="L89" s="247">
        <v>2.8999999999999998E-3</v>
      </c>
      <c r="M89" s="247">
        <v>1.6E-2</v>
      </c>
      <c r="N89" s="247">
        <v>0</v>
      </c>
      <c r="O89" s="247">
        <v>1.47E-2</v>
      </c>
      <c r="P89" s="247">
        <v>1.4800000000000001E-2</v>
      </c>
      <c r="Q89" s="247">
        <v>0</v>
      </c>
    </row>
    <row r="90" spans="1:17">
      <c r="A90" s="362"/>
      <c r="B90" s="248">
        <v>2</v>
      </c>
      <c r="C90" s="249">
        <v>8.0000000000000002E-3</v>
      </c>
      <c r="D90" s="249">
        <v>3.8E-3</v>
      </c>
      <c r="E90" s="249">
        <v>9.9000000000000008E-3</v>
      </c>
      <c r="F90" s="249">
        <v>1.1999999999999999E-3</v>
      </c>
      <c r="G90" s="249">
        <v>1.2E-2</v>
      </c>
      <c r="H90" s="249">
        <v>9.1999999999999998E-3</v>
      </c>
      <c r="I90" s="249">
        <v>4.1999999999999997E-3</v>
      </c>
      <c r="J90" s="249">
        <v>1.26E-2</v>
      </c>
      <c r="K90" s="249">
        <v>1.3899999999999999E-2</v>
      </c>
      <c r="L90" s="249">
        <v>3.2000000000000002E-3</v>
      </c>
      <c r="M90" s="249">
        <v>1.5800000000000002E-2</v>
      </c>
      <c r="N90" s="249">
        <v>0</v>
      </c>
      <c r="O90" s="249">
        <v>1.52E-2</v>
      </c>
      <c r="P90" s="249">
        <v>1.52E-2</v>
      </c>
      <c r="Q90" s="249">
        <v>0</v>
      </c>
    </row>
    <row r="91" spans="1:17">
      <c r="A91" s="362"/>
      <c r="B91" s="248">
        <v>3</v>
      </c>
      <c r="C91" s="249">
        <v>8.6E-3</v>
      </c>
      <c r="D91" s="249">
        <v>3.3999999999999998E-3</v>
      </c>
      <c r="E91" s="249">
        <v>8.9999999999999993E-3</v>
      </c>
      <c r="F91" s="249">
        <v>8.9999999999999998E-4</v>
      </c>
      <c r="G91" s="249">
        <v>1.1900000000000001E-2</v>
      </c>
      <c r="H91" s="249">
        <v>8.9999999999999993E-3</v>
      </c>
      <c r="I91" s="249">
        <v>3.5999999999999999E-3</v>
      </c>
      <c r="J91" s="249">
        <v>1.32E-2</v>
      </c>
      <c r="K91" s="249">
        <v>1.2999999999999999E-2</v>
      </c>
      <c r="L91" s="249">
        <v>3.5999999999999999E-3</v>
      </c>
      <c r="M91" s="249">
        <v>1.55E-2</v>
      </c>
      <c r="N91" s="249">
        <v>0</v>
      </c>
      <c r="O91" s="249">
        <v>1.55E-2</v>
      </c>
      <c r="P91" s="249">
        <v>1.55E-2</v>
      </c>
      <c r="Q91" s="249">
        <v>0</v>
      </c>
    </row>
    <row r="92" spans="1:17">
      <c r="A92" s="363"/>
      <c r="B92" s="250" t="s">
        <v>178</v>
      </c>
      <c r="C92" s="251">
        <f t="shared" ref="C92:Q92" si="19">MEDIAN(C89:C91)</f>
        <v>8.3000000000000001E-3</v>
      </c>
      <c r="D92" s="251">
        <f t="shared" si="19"/>
        <v>3.3999999999999998E-3</v>
      </c>
      <c r="E92" s="251">
        <f t="shared" si="19"/>
        <v>9.2999999999999992E-3</v>
      </c>
      <c r="F92" s="251">
        <f t="shared" si="19"/>
        <v>8.9999999999999998E-4</v>
      </c>
      <c r="G92" s="251">
        <f t="shared" si="19"/>
        <v>1.1900000000000001E-2</v>
      </c>
      <c r="H92" s="251">
        <f t="shared" si="19"/>
        <v>9.1999999999999998E-3</v>
      </c>
      <c r="I92" s="251">
        <f t="shared" si="19"/>
        <v>3.8999999999999998E-3</v>
      </c>
      <c r="J92" s="251">
        <f t="shared" si="19"/>
        <v>1.29E-2</v>
      </c>
      <c r="K92" s="251">
        <f t="shared" si="19"/>
        <v>1.3299999999999999E-2</v>
      </c>
      <c r="L92" s="251">
        <f t="shared" si="19"/>
        <v>3.2000000000000002E-3</v>
      </c>
      <c r="M92" s="251">
        <f t="shared" si="19"/>
        <v>1.5800000000000002E-2</v>
      </c>
      <c r="N92" s="251">
        <f t="shared" si="19"/>
        <v>0</v>
      </c>
      <c r="O92" s="251">
        <f t="shared" si="19"/>
        <v>1.52E-2</v>
      </c>
      <c r="P92" s="251">
        <f t="shared" si="19"/>
        <v>1.52E-2</v>
      </c>
      <c r="Q92" s="251">
        <f t="shared" si="19"/>
        <v>0</v>
      </c>
    </row>
    <row r="93" spans="1:17">
      <c r="A93" s="361" t="s">
        <v>198</v>
      </c>
      <c r="B93" s="246">
        <v>1</v>
      </c>
      <c r="C93" s="247">
        <v>7.7999999999999996E-3</v>
      </c>
      <c r="D93" s="247">
        <v>3.8999999999999998E-3</v>
      </c>
      <c r="E93" s="247">
        <v>1.0800000000000001E-2</v>
      </c>
      <c r="F93" s="247">
        <v>2.3E-3</v>
      </c>
      <c r="G93" s="247">
        <v>9.2999999999999992E-3</v>
      </c>
      <c r="H93" s="247">
        <v>1.01E-2</v>
      </c>
      <c r="I93" s="247">
        <v>3.5999999999999999E-3</v>
      </c>
      <c r="J93" s="247">
        <v>1.3299999999999999E-2</v>
      </c>
      <c r="K93" s="247">
        <v>1.5800000000000002E-2</v>
      </c>
      <c r="L93" s="247">
        <v>3.3E-3</v>
      </c>
      <c r="M93" s="247">
        <v>1.3599999999999999E-2</v>
      </c>
      <c r="N93" s="247">
        <v>0</v>
      </c>
      <c r="O93" s="247">
        <v>1.5100000000000001E-2</v>
      </c>
      <c r="P93" s="247">
        <v>1.47E-2</v>
      </c>
      <c r="Q93" s="247">
        <v>0</v>
      </c>
    </row>
    <row r="94" spans="1:17">
      <c r="A94" s="362"/>
      <c r="B94" s="248">
        <v>2</v>
      </c>
      <c r="C94" s="249">
        <v>8.0999999999999996E-3</v>
      </c>
      <c r="D94" s="249">
        <v>4.1000000000000003E-3</v>
      </c>
      <c r="E94" s="249">
        <v>1.12E-2</v>
      </c>
      <c r="F94" s="249">
        <v>2E-3</v>
      </c>
      <c r="G94" s="249">
        <v>9.5999999999999992E-3</v>
      </c>
      <c r="H94" s="249">
        <v>1.06E-2</v>
      </c>
      <c r="I94" s="249">
        <v>2.8999999999999998E-3</v>
      </c>
      <c r="J94" s="249">
        <v>1.3899999999999999E-2</v>
      </c>
      <c r="K94" s="249">
        <v>1.52E-2</v>
      </c>
      <c r="L94" s="249">
        <v>3.8999999999999998E-3</v>
      </c>
      <c r="M94" s="249">
        <v>1.4500000000000001E-2</v>
      </c>
      <c r="N94" s="249">
        <v>0</v>
      </c>
      <c r="O94" s="249">
        <v>1.5900000000000001E-2</v>
      </c>
      <c r="P94" s="249">
        <v>1.55E-2</v>
      </c>
      <c r="Q94" s="249">
        <v>0</v>
      </c>
    </row>
    <row r="95" spans="1:17">
      <c r="A95" s="362"/>
      <c r="B95" s="248">
        <v>3</v>
      </c>
      <c r="C95" s="249">
        <v>8.0000000000000002E-3</v>
      </c>
      <c r="D95" s="249">
        <v>4.3E-3</v>
      </c>
      <c r="E95" s="249">
        <v>1.1299999999999999E-2</v>
      </c>
      <c r="F95" s="249">
        <v>2.0999999999999999E-3</v>
      </c>
      <c r="G95" s="249">
        <v>8.9999999999999993E-3</v>
      </c>
      <c r="H95" s="249">
        <v>9.9000000000000008E-3</v>
      </c>
      <c r="I95" s="249">
        <v>3.3E-3</v>
      </c>
      <c r="J95" s="249">
        <v>1.35E-2</v>
      </c>
      <c r="K95" s="249">
        <v>1.55E-2</v>
      </c>
      <c r="L95" s="249">
        <v>4.3E-3</v>
      </c>
      <c r="M95" s="249">
        <v>1.4E-2</v>
      </c>
      <c r="N95" s="249">
        <v>0</v>
      </c>
      <c r="O95" s="249">
        <v>1.5599999999999999E-2</v>
      </c>
      <c r="P95" s="249">
        <v>1.4999999999999999E-2</v>
      </c>
      <c r="Q95" s="249">
        <v>0</v>
      </c>
    </row>
    <row r="96" spans="1:17">
      <c r="A96" s="363"/>
      <c r="B96" s="250" t="s">
        <v>178</v>
      </c>
      <c r="C96" s="251">
        <f t="shared" ref="C96:Q96" si="20">MEDIAN(C93:C95)</f>
        <v>8.0000000000000002E-3</v>
      </c>
      <c r="D96" s="251">
        <f t="shared" si="20"/>
        <v>4.1000000000000003E-3</v>
      </c>
      <c r="E96" s="251">
        <f t="shared" si="20"/>
        <v>1.12E-2</v>
      </c>
      <c r="F96" s="251">
        <f t="shared" si="20"/>
        <v>2.0999999999999999E-3</v>
      </c>
      <c r="G96" s="251">
        <f t="shared" si="20"/>
        <v>9.2999999999999992E-3</v>
      </c>
      <c r="H96" s="251">
        <f t="shared" si="20"/>
        <v>1.01E-2</v>
      </c>
      <c r="I96" s="251">
        <f t="shared" si="20"/>
        <v>3.3E-3</v>
      </c>
      <c r="J96" s="251">
        <f t="shared" si="20"/>
        <v>1.35E-2</v>
      </c>
      <c r="K96" s="251">
        <f t="shared" si="20"/>
        <v>1.55E-2</v>
      </c>
      <c r="L96" s="251">
        <f t="shared" si="20"/>
        <v>3.8999999999999998E-3</v>
      </c>
      <c r="M96" s="251">
        <f t="shared" si="20"/>
        <v>1.4E-2</v>
      </c>
      <c r="N96" s="251">
        <f t="shared" si="20"/>
        <v>0</v>
      </c>
      <c r="O96" s="251">
        <f t="shared" si="20"/>
        <v>1.5599999999999999E-2</v>
      </c>
      <c r="P96" s="251">
        <f t="shared" si="20"/>
        <v>1.4999999999999999E-2</v>
      </c>
      <c r="Q96" s="251">
        <f t="shared" si="20"/>
        <v>0</v>
      </c>
    </row>
    <row r="97" spans="1:17">
      <c r="A97" s="361" t="s">
        <v>199</v>
      </c>
      <c r="B97" s="246">
        <v>1</v>
      </c>
      <c r="C97" s="247">
        <v>7.3000000000000001E-3</v>
      </c>
      <c r="D97" s="247">
        <v>4.1000000000000003E-3</v>
      </c>
      <c r="E97" s="247">
        <v>8.6999999999999994E-3</v>
      </c>
      <c r="F97" s="247">
        <v>1.4E-3</v>
      </c>
      <c r="G97" s="247">
        <v>8.9999999999999993E-3</v>
      </c>
      <c r="H97" s="247">
        <v>1.0999999999999999E-2</v>
      </c>
      <c r="I97" s="247">
        <v>2.5000000000000001E-3</v>
      </c>
      <c r="J97" s="247">
        <v>1.24E-2</v>
      </c>
      <c r="K97" s="247">
        <v>1.46E-2</v>
      </c>
      <c r="L97" s="247">
        <v>3.5000000000000001E-3</v>
      </c>
      <c r="M97" s="247">
        <v>1.6299999999999999E-2</v>
      </c>
      <c r="N97" s="247">
        <v>0</v>
      </c>
      <c r="O97" s="247">
        <v>1.46E-2</v>
      </c>
      <c r="P97" s="247">
        <v>1.3899999999999999E-2</v>
      </c>
      <c r="Q97" s="247">
        <v>0</v>
      </c>
    </row>
    <row r="98" spans="1:17">
      <c r="A98" s="362"/>
      <c r="B98" s="248">
        <v>2</v>
      </c>
      <c r="C98" s="249">
        <v>7.9000000000000008E-3</v>
      </c>
      <c r="D98" s="249">
        <v>3.5999999999999999E-3</v>
      </c>
      <c r="E98" s="249">
        <v>8.8999999999999999E-3</v>
      </c>
      <c r="F98" s="249">
        <v>1.8E-3</v>
      </c>
      <c r="G98" s="249">
        <v>8.6E-3</v>
      </c>
      <c r="H98" s="249">
        <v>1.15E-2</v>
      </c>
      <c r="I98" s="249">
        <v>2.8999999999999998E-3</v>
      </c>
      <c r="J98" s="249">
        <v>1.2999999999999999E-2</v>
      </c>
      <c r="K98" s="249">
        <v>1.4999999999999999E-2</v>
      </c>
      <c r="L98" s="249">
        <v>4.3E-3</v>
      </c>
      <c r="M98" s="249">
        <v>1.7100000000000001E-2</v>
      </c>
      <c r="N98" s="249">
        <v>0</v>
      </c>
      <c r="O98" s="249">
        <v>1.4999999999999999E-2</v>
      </c>
      <c r="P98" s="249">
        <v>1.46E-2</v>
      </c>
      <c r="Q98" s="249">
        <v>0</v>
      </c>
    </row>
    <row r="99" spans="1:17">
      <c r="A99" s="362"/>
      <c r="B99" s="248">
        <v>3</v>
      </c>
      <c r="C99" s="249">
        <v>7.4999999999999997E-3</v>
      </c>
      <c r="D99" s="249">
        <v>3.8E-3</v>
      </c>
      <c r="E99" s="249">
        <v>9.1999999999999998E-3</v>
      </c>
      <c r="F99" s="249">
        <v>1.1999999999999999E-3</v>
      </c>
      <c r="G99" s="249">
        <v>9.1999999999999998E-3</v>
      </c>
      <c r="H99" s="249">
        <v>1.03E-2</v>
      </c>
      <c r="I99" s="249">
        <v>2.2000000000000001E-3</v>
      </c>
      <c r="J99" s="249">
        <v>1.3599999999999999E-2</v>
      </c>
      <c r="K99" s="249">
        <v>1.43E-2</v>
      </c>
      <c r="L99" s="249">
        <v>4.5999999999999999E-3</v>
      </c>
      <c r="M99" s="249">
        <v>1.6799999999999999E-2</v>
      </c>
      <c r="N99" s="249">
        <v>0</v>
      </c>
      <c r="O99" s="249">
        <v>1.4800000000000001E-2</v>
      </c>
      <c r="P99" s="249">
        <v>1.35E-2</v>
      </c>
      <c r="Q99" s="249">
        <v>0</v>
      </c>
    </row>
    <row r="100" spans="1:17">
      <c r="A100" s="363"/>
      <c r="B100" s="250" t="s">
        <v>178</v>
      </c>
      <c r="C100" s="251">
        <f t="shared" ref="C100:Q100" si="21">MEDIAN(C97:C99)</f>
        <v>7.4999999999999997E-3</v>
      </c>
      <c r="D100" s="251">
        <f t="shared" si="21"/>
        <v>3.8E-3</v>
      </c>
      <c r="E100" s="251">
        <f t="shared" si="21"/>
        <v>8.8999999999999999E-3</v>
      </c>
      <c r="F100" s="251">
        <f t="shared" si="21"/>
        <v>1.4E-3</v>
      </c>
      <c r="G100" s="251">
        <f t="shared" si="21"/>
        <v>8.9999999999999993E-3</v>
      </c>
      <c r="H100" s="251">
        <f t="shared" si="21"/>
        <v>1.0999999999999999E-2</v>
      </c>
      <c r="I100" s="251">
        <f t="shared" si="21"/>
        <v>2.5000000000000001E-3</v>
      </c>
      <c r="J100" s="251">
        <f t="shared" si="21"/>
        <v>1.2999999999999999E-2</v>
      </c>
      <c r="K100" s="251">
        <f t="shared" si="21"/>
        <v>1.46E-2</v>
      </c>
      <c r="L100" s="251">
        <f t="shared" si="21"/>
        <v>4.3E-3</v>
      </c>
      <c r="M100" s="251">
        <f t="shared" si="21"/>
        <v>1.6799999999999999E-2</v>
      </c>
      <c r="N100" s="251">
        <f t="shared" si="21"/>
        <v>0</v>
      </c>
      <c r="O100" s="251">
        <f t="shared" si="21"/>
        <v>1.4800000000000001E-2</v>
      </c>
      <c r="P100" s="251">
        <f t="shared" si="21"/>
        <v>1.3899999999999999E-2</v>
      </c>
      <c r="Q100" s="251">
        <f t="shared" si="21"/>
        <v>0</v>
      </c>
    </row>
    <row r="101" spans="1:17">
      <c r="A101" s="361" t="s">
        <v>200</v>
      </c>
      <c r="B101" s="246">
        <v>1</v>
      </c>
      <c r="C101" s="247">
        <v>7.7000000000000002E-3</v>
      </c>
      <c r="D101" s="247">
        <v>4.7000000000000002E-3</v>
      </c>
      <c r="E101" s="247">
        <v>1.26E-2</v>
      </c>
      <c r="F101" s="247">
        <v>1.6000000000000001E-3</v>
      </c>
      <c r="G101" s="247">
        <v>1.06E-2</v>
      </c>
      <c r="H101" s="247">
        <v>8.6E-3</v>
      </c>
      <c r="I101" s="247">
        <v>1.6999999999999999E-3</v>
      </c>
      <c r="J101" s="247">
        <v>1.4800000000000001E-2</v>
      </c>
      <c r="K101" s="247">
        <v>1.41E-2</v>
      </c>
      <c r="L101" s="247">
        <v>4.0000000000000001E-3</v>
      </c>
      <c r="M101" s="247">
        <v>1.46E-2</v>
      </c>
      <c r="N101" s="247">
        <v>0</v>
      </c>
      <c r="O101" s="247">
        <v>1.55E-2</v>
      </c>
      <c r="P101" s="247">
        <v>1.47E-2</v>
      </c>
      <c r="Q101" s="247">
        <v>0</v>
      </c>
    </row>
    <row r="102" spans="1:17">
      <c r="A102" s="362"/>
      <c r="B102" s="248">
        <v>2</v>
      </c>
      <c r="C102" s="249">
        <v>7.4999999999999997E-3</v>
      </c>
      <c r="D102" s="249">
        <v>4.8999999999999998E-3</v>
      </c>
      <c r="E102" s="249">
        <v>1.2999999999999999E-2</v>
      </c>
      <c r="F102" s="249">
        <v>1.8E-3</v>
      </c>
      <c r="G102" s="249">
        <v>1.15E-2</v>
      </c>
      <c r="H102" s="249">
        <v>8.2000000000000007E-3</v>
      </c>
      <c r="I102" s="249">
        <v>1.9E-3</v>
      </c>
      <c r="J102" s="249">
        <v>1.5299999999999999E-2</v>
      </c>
      <c r="K102" s="249">
        <v>1.4800000000000001E-2</v>
      </c>
      <c r="L102" s="249">
        <v>4.5999999999999999E-3</v>
      </c>
      <c r="M102" s="249">
        <v>1.55E-2</v>
      </c>
      <c r="N102" s="249">
        <v>0</v>
      </c>
      <c r="O102" s="249">
        <v>1.4999999999999999E-2</v>
      </c>
      <c r="P102" s="249">
        <v>1.43E-2</v>
      </c>
      <c r="Q102" s="249">
        <v>0</v>
      </c>
    </row>
    <row r="103" spans="1:17">
      <c r="A103" s="362"/>
      <c r="B103" s="248">
        <v>3</v>
      </c>
      <c r="C103" s="249">
        <v>7.9000000000000008E-3</v>
      </c>
      <c r="D103" s="249">
        <v>4.3E-3</v>
      </c>
      <c r="E103" s="249">
        <v>1.2500000000000001E-2</v>
      </c>
      <c r="F103" s="249">
        <v>1.4E-3</v>
      </c>
      <c r="G103" s="249">
        <v>1.14E-2</v>
      </c>
      <c r="H103" s="249">
        <v>8.3999999999999995E-3</v>
      </c>
      <c r="I103" s="249">
        <v>2.0999999999999999E-3</v>
      </c>
      <c r="J103" s="249">
        <v>1.44E-2</v>
      </c>
      <c r="K103" s="249">
        <v>1.3899999999999999E-2</v>
      </c>
      <c r="L103" s="249">
        <v>3.8999999999999998E-3</v>
      </c>
      <c r="M103" s="249">
        <v>1.4999999999999999E-2</v>
      </c>
      <c r="N103" s="249">
        <v>0</v>
      </c>
      <c r="O103" s="249">
        <v>1.52E-2</v>
      </c>
      <c r="P103" s="249">
        <v>1.4999999999999999E-2</v>
      </c>
      <c r="Q103" s="249">
        <v>0</v>
      </c>
    </row>
    <row r="104" spans="1:17">
      <c r="A104" s="363"/>
      <c r="B104" s="250" t="s">
        <v>178</v>
      </c>
      <c r="C104" s="251">
        <f t="shared" ref="C104:Q104" si="22">MEDIAN(C101:C103)</f>
        <v>7.7000000000000002E-3</v>
      </c>
      <c r="D104" s="251">
        <f t="shared" si="22"/>
        <v>4.7000000000000002E-3</v>
      </c>
      <c r="E104" s="251">
        <f t="shared" si="22"/>
        <v>1.26E-2</v>
      </c>
      <c r="F104" s="251">
        <f t="shared" si="22"/>
        <v>1.6000000000000001E-3</v>
      </c>
      <c r="G104" s="251">
        <f t="shared" si="22"/>
        <v>1.14E-2</v>
      </c>
      <c r="H104" s="251">
        <f t="shared" si="22"/>
        <v>8.3999999999999995E-3</v>
      </c>
      <c r="I104" s="251">
        <f t="shared" si="22"/>
        <v>1.9E-3</v>
      </c>
      <c r="J104" s="251">
        <f t="shared" si="22"/>
        <v>1.4800000000000001E-2</v>
      </c>
      <c r="K104" s="251">
        <f t="shared" si="22"/>
        <v>1.41E-2</v>
      </c>
      <c r="L104" s="251">
        <f t="shared" si="22"/>
        <v>4.0000000000000001E-3</v>
      </c>
      <c r="M104" s="251">
        <f t="shared" si="22"/>
        <v>1.4999999999999999E-2</v>
      </c>
      <c r="N104" s="251">
        <f t="shared" si="22"/>
        <v>0</v>
      </c>
      <c r="O104" s="251">
        <f t="shared" si="22"/>
        <v>1.52E-2</v>
      </c>
      <c r="P104" s="251">
        <f t="shared" si="22"/>
        <v>1.47E-2</v>
      </c>
      <c r="Q104" s="251">
        <f t="shared" si="22"/>
        <v>0</v>
      </c>
    </row>
    <row r="105" spans="1:17">
      <c r="A105" s="361" t="s">
        <v>201</v>
      </c>
      <c r="B105" s="246">
        <v>1</v>
      </c>
      <c r="C105" s="247">
        <v>8.0000000000000002E-3</v>
      </c>
      <c r="D105" s="247">
        <v>5.0000000000000001E-3</v>
      </c>
      <c r="E105" s="247">
        <v>1.18E-2</v>
      </c>
      <c r="F105" s="247">
        <v>2.3E-3</v>
      </c>
      <c r="G105" s="247">
        <v>1.1599999999999999E-2</v>
      </c>
      <c r="H105" s="247">
        <v>8.6999999999999994E-3</v>
      </c>
      <c r="I105" s="247">
        <v>4.1000000000000003E-3</v>
      </c>
      <c r="J105" s="247">
        <v>1.6199999999999999E-2</v>
      </c>
      <c r="K105" s="247">
        <v>1.4200000000000001E-2</v>
      </c>
      <c r="L105" s="247">
        <v>4.3E-3</v>
      </c>
      <c r="M105" s="247">
        <v>1.3899999999999999E-2</v>
      </c>
      <c r="N105" s="247">
        <v>0</v>
      </c>
      <c r="O105" s="247">
        <v>1.66E-2</v>
      </c>
      <c r="P105" s="247">
        <v>1.3599999999999999E-2</v>
      </c>
      <c r="Q105" s="247">
        <v>0</v>
      </c>
    </row>
    <row r="106" spans="1:17">
      <c r="A106" s="362"/>
      <c r="B106" s="248">
        <v>2</v>
      </c>
      <c r="C106" s="249">
        <v>8.2000000000000007E-3</v>
      </c>
      <c r="D106" s="249">
        <v>4.7999999999999996E-3</v>
      </c>
      <c r="E106" s="249">
        <v>1.26E-2</v>
      </c>
      <c r="F106" s="249">
        <v>2.0999999999999999E-3</v>
      </c>
      <c r="G106" s="249">
        <v>1.23E-2</v>
      </c>
      <c r="H106" s="249">
        <v>8.2000000000000007E-3</v>
      </c>
      <c r="I106" s="249">
        <v>4.4999999999999997E-3</v>
      </c>
      <c r="J106" s="249">
        <v>1.6500000000000001E-2</v>
      </c>
      <c r="K106" s="249">
        <v>1.4800000000000001E-2</v>
      </c>
      <c r="L106" s="249">
        <v>4.1000000000000003E-3</v>
      </c>
      <c r="M106" s="249">
        <v>1.4200000000000001E-2</v>
      </c>
      <c r="N106" s="249">
        <v>0</v>
      </c>
      <c r="O106" s="249">
        <v>1.72E-2</v>
      </c>
      <c r="P106" s="249">
        <v>1.43E-2</v>
      </c>
      <c r="Q106" s="249">
        <v>0</v>
      </c>
    </row>
    <row r="107" spans="1:17">
      <c r="A107" s="362"/>
      <c r="B107" s="248">
        <v>3</v>
      </c>
      <c r="C107" s="249">
        <v>7.6E-3</v>
      </c>
      <c r="D107" s="249">
        <v>5.3E-3</v>
      </c>
      <c r="E107" s="249">
        <v>1.1599999999999999E-2</v>
      </c>
      <c r="F107" s="249">
        <v>2.8E-3</v>
      </c>
      <c r="G107" s="249">
        <v>1.2E-2</v>
      </c>
      <c r="H107" s="249">
        <v>8.0999999999999996E-3</v>
      </c>
      <c r="I107" s="249">
        <v>3.8E-3</v>
      </c>
      <c r="J107" s="249">
        <v>1.7299999999999999E-2</v>
      </c>
      <c r="K107" s="249">
        <v>1.3599999999999999E-2</v>
      </c>
      <c r="L107" s="249">
        <v>4.5999999999999999E-3</v>
      </c>
      <c r="M107" s="249">
        <v>1.4800000000000001E-2</v>
      </c>
      <c r="N107" s="249">
        <v>0</v>
      </c>
      <c r="O107" s="249">
        <v>1.6500000000000001E-2</v>
      </c>
      <c r="P107" s="249">
        <v>1.4E-2</v>
      </c>
      <c r="Q107" s="249">
        <v>0</v>
      </c>
    </row>
    <row r="108" spans="1:17">
      <c r="A108" s="363"/>
      <c r="B108" s="250" t="s">
        <v>178</v>
      </c>
      <c r="C108" s="251">
        <f t="shared" ref="C108:Q108" si="23">MEDIAN(C105:C107)</f>
        <v>8.0000000000000002E-3</v>
      </c>
      <c r="D108" s="251">
        <f t="shared" si="23"/>
        <v>5.0000000000000001E-3</v>
      </c>
      <c r="E108" s="251">
        <f t="shared" si="23"/>
        <v>1.18E-2</v>
      </c>
      <c r="F108" s="251">
        <f t="shared" si="23"/>
        <v>2.3E-3</v>
      </c>
      <c r="G108" s="251">
        <f t="shared" si="23"/>
        <v>1.2E-2</v>
      </c>
      <c r="H108" s="251">
        <f t="shared" si="23"/>
        <v>8.2000000000000007E-3</v>
      </c>
      <c r="I108" s="251">
        <f t="shared" si="23"/>
        <v>4.1000000000000003E-3</v>
      </c>
      <c r="J108" s="251">
        <f t="shared" si="23"/>
        <v>1.6500000000000001E-2</v>
      </c>
      <c r="K108" s="251">
        <f t="shared" si="23"/>
        <v>1.4200000000000001E-2</v>
      </c>
      <c r="L108" s="251">
        <f t="shared" si="23"/>
        <v>4.3E-3</v>
      </c>
      <c r="M108" s="251">
        <f t="shared" si="23"/>
        <v>1.4200000000000001E-2</v>
      </c>
      <c r="N108" s="251">
        <f t="shared" si="23"/>
        <v>0</v>
      </c>
      <c r="O108" s="251">
        <f t="shared" si="23"/>
        <v>1.66E-2</v>
      </c>
      <c r="P108" s="251">
        <f t="shared" si="23"/>
        <v>1.4E-2</v>
      </c>
      <c r="Q108" s="251">
        <f t="shared" si="23"/>
        <v>0</v>
      </c>
    </row>
    <row r="109" spans="1:17">
      <c r="A109" s="361" t="s">
        <v>202</v>
      </c>
      <c r="B109" s="246">
        <v>1</v>
      </c>
      <c r="C109" s="247">
        <v>7.1000000000000004E-3</v>
      </c>
      <c r="D109" s="247">
        <v>4.7000000000000002E-3</v>
      </c>
      <c r="E109" s="247">
        <v>9.7999999999999997E-3</v>
      </c>
      <c r="F109" s="247">
        <v>1.6999999999999999E-3</v>
      </c>
      <c r="G109" s="247">
        <v>9.2999999999999992E-3</v>
      </c>
      <c r="H109" s="247">
        <v>8.9999999999999993E-3</v>
      </c>
      <c r="I109" s="247">
        <v>3.2000000000000002E-3</v>
      </c>
      <c r="J109" s="247">
        <v>1.8200000000000001E-2</v>
      </c>
      <c r="K109" s="247">
        <v>1.52E-2</v>
      </c>
      <c r="L109" s="247">
        <v>5.1999999999999998E-3</v>
      </c>
      <c r="M109" s="247">
        <v>1.44E-2</v>
      </c>
      <c r="N109" s="247">
        <v>0</v>
      </c>
      <c r="O109" s="247">
        <v>1.7100000000000001E-2</v>
      </c>
      <c r="P109" s="247">
        <v>1.4500000000000001E-2</v>
      </c>
      <c r="Q109" s="247">
        <v>0</v>
      </c>
    </row>
    <row r="110" spans="1:17">
      <c r="A110" s="362"/>
      <c r="B110" s="248">
        <v>2</v>
      </c>
      <c r="C110" s="249">
        <v>6.7999999999999996E-3</v>
      </c>
      <c r="D110" s="249">
        <v>4.1000000000000003E-3</v>
      </c>
      <c r="E110" s="249">
        <v>1.06E-2</v>
      </c>
      <c r="F110" s="249">
        <v>1.9E-3</v>
      </c>
      <c r="G110" s="249">
        <v>1.0200000000000001E-2</v>
      </c>
      <c r="H110" s="249">
        <v>8.6E-3</v>
      </c>
      <c r="I110" s="249">
        <v>3.8E-3</v>
      </c>
      <c r="J110" s="249">
        <v>1.8800000000000001E-2</v>
      </c>
      <c r="K110" s="249">
        <v>1.4500000000000001E-2</v>
      </c>
      <c r="L110" s="249">
        <v>6.0000000000000001E-3</v>
      </c>
      <c r="M110" s="249">
        <v>1.49E-2</v>
      </c>
      <c r="N110" s="249">
        <v>0</v>
      </c>
      <c r="O110" s="249">
        <v>1.6500000000000001E-2</v>
      </c>
      <c r="P110" s="249">
        <v>1.52E-2</v>
      </c>
      <c r="Q110" s="249">
        <v>0</v>
      </c>
    </row>
    <row r="111" spans="1:17">
      <c r="A111" s="362"/>
      <c r="B111" s="248">
        <v>3</v>
      </c>
      <c r="C111" s="249">
        <v>7.3000000000000001E-3</v>
      </c>
      <c r="D111" s="249">
        <v>4.8999999999999998E-3</v>
      </c>
      <c r="E111" s="249">
        <v>1.09E-2</v>
      </c>
      <c r="F111" s="249">
        <v>1.1999999999999999E-3</v>
      </c>
      <c r="G111" s="249">
        <v>9.5999999999999992E-3</v>
      </c>
      <c r="H111" s="249">
        <v>8.2000000000000007E-3</v>
      </c>
      <c r="I111" s="249">
        <v>3.0000000000000001E-3</v>
      </c>
      <c r="J111" s="249">
        <v>1.8599999999999998E-2</v>
      </c>
      <c r="K111" s="249">
        <v>1.4800000000000001E-2</v>
      </c>
      <c r="L111" s="249">
        <v>5.8999999999999999E-3</v>
      </c>
      <c r="M111" s="249">
        <v>1.4200000000000001E-2</v>
      </c>
      <c r="N111" s="249">
        <v>0</v>
      </c>
      <c r="O111" s="249">
        <v>1.7000000000000001E-2</v>
      </c>
      <c r="P111" s="249">
        <v>1.49E-2</v>
      </c>
      <c r="Q111" s="249">
        <v>0</v>
      </c>
    </row>
    <row r="112" spans="1:17">
      <c r="A112" s="363"/>
      <c r="B112" s="250" t="s">
        <v>178</v>
      </c>
      <c r="C112" s="251">
        <f t="shared" ref="C112:Q112" si="24">MEDIAN(C109:C111)</f>
        <v>7.1000000000000004E-3</v>
      </c>
      <c r="D112" s="251">
        <f t="shared" si="24"/>
        <v>4.7000000000000002E-3</v>
      </c>
      <c r="E112" s="251">
        <f t="shared" si="24"/>
        <v>1.06E-2</v>
      </c>
      <c r="F112" s="251">
        <f t="shared" si="24"/>
        <v>1.6999999999999999E-3</v>
      </c>
      <c r="G112" s="251">
        <f t="shared" si="24"/>
        <v>9.5999999999999992E-3</v>
      </c>
      <c r="H112" s="251">
        <f t="shared" si="24"/>
        <v>8.6E-3</v>
      </c>
      <c r="I112" s="251">
        <f t="shared" si="24"/>
        <v>3.2000000000000002E-3</v>
      </c>
      <c r="J112" s="251">
        <f t="shared" si="24"/>
        <v>1.8599999999999998E-2</v>
      </c>
      <c r="K112" s="251">
        <f t="shared" si="24"/>
        <v>1.4800000000000001E-2</v>
      </c>
      <c r="L112" s="251">
        <f t="shared" si="24"/>
        <v>5.8999999999999999E-3</v>
      </c>
      <c r="M112" s="251">
        <f t="shared" si="24"/>
        <v>1.44E-2</v>
      </c>
      <c r="N112" s="251">
        <f t="shared" si="24"/>
        <v>0</v>
      </c>
      <c r="O112" s="251">
        <f t="shared" si="24"/>
        <v>1.7000000000000001E-2</v>
      </c>
      <c r="P112" s="251">
        <f t="shared" si="24"/>
        <v>1.49E-2</v>
      </c>
      <c r="Q112" s="251">
        <f t="shared" si="24"/>
        <v>0</v>
      </c>
    </row>
    <row r="113" spans="1:17">
      <c r="A113" s="361" t="s">
        <v>203</v>
      </c>
      <c r="B113" s="246">
        <v>1</v>
      </c>
      <c r="C113" s="247">
        <v>8.8000000000000005E-3</v>
      </c>
      <c r="D113" s="247">
        <v>3.5999999999999999E-3</v>
      </c>
      <c r="E113" s="247">
        <v>1.18E-2</v>
      </c>
      <c r="F113" s="247">
        <v>2.5000000000000001E-3</v>
      </c>
      <c r="G113" s="247">
        <v>9.7000000000000003E-3</v>
      </c>
      <c r="H113" s="247">
        <v>7.6E-3</v>
      </c>
      <c r="I113" s="247">
        <v>4.4999999999999997E-3</v>
      </c>
      <c r="J113" s="247">
        <v>1.3899999999999999E-2</v>
      </c>
      <c r="K113" s="247">
        <v>1.3599999999999999E-2</v>
      </c>
      <c r="L113" s="247">
        <v>5.4000000000000003E-3</v>
      </c>
      <c r="M113" s="247">
        <v>1.6299999999999999E-2</v>
      </c>
      <c r="N113" s="247">
        <v>0</v>
      </c>
      <c r="O113" s="247">
        <v>1.7299999999999999E-2</v>
      </c>
      <c r="P113" s="247">
        <v>1.55E-2</v>
      </c>
      <c r="Q113" s="247">
        <v>0</v>
      </c>
    </row>
    <row r="114" spans="1:17">
      <c r="A114" s="362"/>
      <c r="B114" s="248">
        <v>2</v>
      </c>
      <c r="C114" s="249">
        <v>8.5000000000000006E-3</v>
      </c>
      <c r="D114" s="249">
        <v>3.8999999999999998E-3</v>
      </c>
      <c r="E114" s="249">
        <v>1.32E-2</v>
      </c>
      <c r="F114" s="249">
        <v>3.0000000000000001E-3</v>
      </c>
      <c r="G114" s="249">
        <v>8.8999999999999999E-3</v>
      </c>
      <c r="H114" s="249">
        <v>7.9000000000000008E-3</v>
      </c>
      <c r="I114" s="249">
        <v>4.1000000000000003E-3</v>
      </c>
      <c r="J114" s="249">
        <v>1.43E-2</v>
      </c>
      <c r="K114" s="249">
        <v>1.4E-2</v>
      </c>
      <c r="L114" s="249">
        <v>5.8999999999999999E-3</v>
      </c>
      <c r="M114" s="249">
        <v>1.5800000000000002E-2</v>
      </c>
      <c r="N114" s="249">
        <v>0</v>
      </c>
      <c r="O114" s="249">
        <v>1.7500000000000002E-2</v>
      </c>
      <c r="P114" s="249">
        <v>1.6299999999999999E-2</v>
      </c>
      <c r="Q114" s="249">
        <v>0</v>
      </c>
    </row>
    <row r="115" spans="1:17">
      <c r="A115" s="362"/>
      <c r="B115" s="248">
        <v>3</v>
      </c>
      <c r="C115" s="249">
        <v>8.9999999999999993E-3</v>
      </c>
      <c r="D115" s="249">
        <v>3.5000000000000001E-3</v>
      </c>
      <c r="E115" s="249">
        <v>1.2800000000000001E-2</v>
      </c>
      <c r="F115" s="249">
        <v>2.3999999999999998E-3</v>
      </c>
      <c r="G115" s="249">
        <v>9.2999999999999992E-3</v>
      </c>
      <c r="H115" s="249">
        <v>7.4000000000000003E-3</v>
      </c>
      <c r="I115" s="249">
        <v>4.3E-3</v>
      </c>
      <c r="J115" s="249">
        <v>1.4E-2</v>
      </c>
      <c r="K115" s="249">
        <v>1.38E-2</v>
      </c>
      <c r="L115" s="249">
        <v>5.4999999999999997E-3</v>
      </c>
      <c r="M115" s="249">
        <v>1.66E-2</v>
      </c>
      <c r="N115" s="249">
        <v>0</v>
      </c>
      <c r="O115" s="249">
        <v>1.7000000000000001E-2</v>
      </c>
      <c r="P115" s="249">
        <v>1.6799999999999999E-2</v>
      </c>
      <c r="Q115" s="249">
        <v>0</v>
      </c>
    </row>
    <row r="116" spans="1:17">
      <c r="A116" s="363"/>
      <c r="B116" s="250" t="s">
        <v>178</v>
      </c>
      <c r="C116" s="251">
        <f t="shared" ref="C116:Q116" si="25">MEDIAN(C113:C115)</f>
        <v>8.8000000000000005E-3</v>
      </c>
      <c r="D116" s="251">
        <f t="shared" si="25"/>
        <v>3.5999999999999999E-3</v>
      </c>
      <c r="E116" s="251">
        <f t="shared" si="25"/>
        <v>1.2800000000000001E-2</v>
      </c>
      <c r="F116" s="251">
        <f t="shared" si="25"/>
        <v>2.5000000000000001E-3</v>
      </c>
      <c r="G116" s="251">
        <f t="shared" si="25"/>
        <v>9.2999999999999992E-3</v>
      </c>
      <c r="H116" s="251">
        <f t="shared" si="25"/>
        <v>7.6E-3</v>
      </c>
      <c r="I116" s="251">
        <f t="shared" si="25"/>
        <v>4.3E-3</v>
      </c>
      <c r="J116" s="251">
        <f t="shared" si="25"/>
        <v>1.4E-2</v>
      </c>
      <c r="K116" s="251">
        <f t="shared" si="25"/>
        <v>1.38E-2</v>
      </c>
      <c r="L116" s="251">
        <f t="shared" si="25"/>
        <v>5.4999999999999997E-3</v>
      </c>
      <c r="M116" s="251">
        <f t="shared" si="25"/>
        <v>1.6299999999999999E-2</v>
      </c>
      <c r="N116" s="251">
        <f t="shared" si="25"/>
        <v>0</v>
      </c>
      <c r="O116" s="251">
        <f t="shared" si="25"/>
        <v>1.7299999999999999E-2</v>
      </c>
      <c r="P116" s="251">
        <f t="shared" si="25"/>
        <v>1.6299999999999999E-2</v>
      </c>
      <c r="Q116" s="251">
        <f t="shared" si="25"/>
        <v>0</v>
      </c>
    </row>
    <row r="117" spans="1:17">
      <c r="A117" s="361" t="s">
        <v>204</v>
      </c>
      <c r="B117" s="246">
        <v>1</v>
      </c>
      <c r="C117" s="247">
        <v>7.4000000000000003E-3</v>
      </c>
      <c r="D117" s="247">
        <v>4.1999999999999997E-3</v>
      </c>
      <c r="E117" s="247">
        <v>9.7999999999999997E-3</v>
      </c>
      <c r="F117" s="247">
        <v>1.8E-3</v>
      </c>
      <c r="G117" s="247">
        <v>1.1599999999999999E-2</v>
      </c>
      <c r="H117" s="247">
        <v>7.1000000000000004E-3</v>
      </c>
      <c r="I117" s="247">
        <v>3.3E-3</v>
      </c>
      <c r="J117" s="247">
        <v>1.3299999999999999E-2</v>
      </c>
      <c r="K117" s="247">
        <v>1.37E-2</v>
      </c>
      <c r="L117" s="247">
        <v>3.5999999999999999E-3</v>
      </c>
      <c r="M117" s="247">
        <v>1.46E-2</v>
      </c>
      <c r="N117" s="247">
        <v>0</v>
      </c>
      <c r="O117" s="247">
        <v>1.8100000000000002E-2</v>
      </c>
      <c r="P117" s="247">
        <v>1.6899999999999998E-2</v>
      </c>
      <c r="Q117" s="247">
        <v>0</v>
      </c>
    </row>
    <row r="118" spans="1:17">
      <c r="A118" s="362"/>
      <c r="B118" s="248">
        <v>2</v>
      </c>
      <c r="C118" s="249">
        <v>8.2000000000000007E-3</v>
      </c>
      <c r="D118" s="249">
        <v>3.5999999999999999E-3</v>
      </c>
      <c r="E118" s="249">
        <v>9.1999999999999998E-3</v>
      </c>
      <c r="F118" s="249">
        <v>2.5000000000000001E-3</v>
      </c>
      <c r="G118" s="249">
        <v>1.2500000000000001E-2</v>
      </c>
      <c r="H118" s="249">
        <v>6.8999999999999999E-3</v>
      </c>
      <c r="I118" s="249">
        <v>3.5999999999999999E-3</v>
      </c>
      <c r="J118" s="249">
        <v>1.4200000000000001E-2</v>
      </c>
      <c r="K118" s="249">
        <v>1.41E-2</v>
      </c>
      <c r="L118" s="249">
        <v>4.3E-3</v>
      </c>
      <c r="M118" s="249">
        <v>1.52E-2</v>
      </c>
      <c r="N118" s="249">
        <v>0</v>
      </c>
      <c r="O118" s="249">
        <v>1.7600000000000001E-2</v>
      </c>
      <c r="P118" s="249">
        <v>1.7299999999999999E-2</v>
      </c>
      <c r="Q118" s="249">
        <v>0</v>
      </c>
    </row>
    <row r="119" spans="1:17">
      <c r="A119" s="362"/>
      <c r="B119" s="248">
        <v>3</v>
      </c>
      <c r="C119" s="249">
        <v>8.0999999999999996E-3</v>
      </c>
      <c r="D119" s="249">
        <v>3.2000000000000002E-3</v>
      </c>
      <c r="E119" s="249">
        <v>9.5999999999999992E-3</v>
      </c>
      <c r="F119" s="249">
        <v>2.3E-3</v>
      </c>
      <c r="G119" s="249">
        <v>1.24E-2</v>
      </c>
      <c r="H119" s="249">
        <v>7.4999999999999997E-3</v>
      </c>
      <c r="I119" s="249">
        <v>3.5000000000000001E-3</v>
      </c>
      <c r="J119" s="249">
        <v>1.4500000000000001E-2</v>
      </c>
      <c r="K119" s="249">
        <v>1.35E-2</v>
      </c>
      <c r="L119" s="249">
        <v>4.0000000000000001E-3</v>
      </c>
      <c r="M119" s="249">
        <v>1.4999999999999999E-2</v>
      </c>
      <c r="N119" s="249">
        <v>0</v>
      </c>
      <c r="O119" s="249">
        <v>1.7299999999999999E-2</v>
      </c>
      <c r="P119" s="249">
        <v>1.7999999999999999E-2</v>
      </c>
      <c r="Q119" s="249">
        <v>0</v>
      </c>
    </row>
    <row r="120" spans="1:17">
      <c r="A120" s="363"/>
      <c r="B120" s="250" t="s">
        <v>178</v>
      </c>
      <c r="C120" s="251">
        <f t="shared" ref="C120:Q120" si="26">MEDIAN(C117:C119)</f>
        <v>8.0999999999999996E-3</v>
      </c>
      <c r="D120" s="251">
        <f t="shared" si="26"/>
        <v>3.5999999999999999E-3</v>
      </c>
      <c r="E120" s="251">
        <f t="shared" si="26"/>
        <v>9.5999999999999992E-3</v>
      </c>
      <c r="F120" s="251">
        <f t="shared" si="26"/>
        <v>2.3E-3</v>
      </c>
      <c r="G120" s="251">
        <f t="shared" si="26"/>
        <v>1.24E-2</v>
      </c>
      <c r="H120" s="251">
        <f t="shared" si="26"/>
        <v>7.1000000000000004E-3</v>
      </c>
      <c r="I120" s="251">
        <f t="shared" si="26"/>
        <v>3.5000000000000001E-3</v>
      </c>
      <c r="J120" s="251">
        <f t="shared" si="26"/>
        <v>1.4200000000000001E-2</v>
      </c>
      <c r="K120" s="251">
        <f t="shared" si="26"/>
        <v>1.37E-2</v>
      </c>
      <c r="L120" s="251">
        <f t="shared" si="26"/>
        <v>4.0000000000000001E-3</v>
      </c>
      <c r="M120" s="251">
        <f t="shared" si="26"/>
        <v>1.4999999999999999E-2</v>
      </c>
      <c r="N120" s="251">
        <f t="shared" si="26"/>
        <v>0</v>
      </c>
      <c r="O120" s="251">
        <f t="shared" si="26"/>
        <v>1.7600000000000001E-2</v>
      </c>
      <c r="P120" s="251">
        <f t="shared" si="26"/>
        <v>1.7299999999999999E-2</v>
      </c>
      <c r="Q120" s="251">
        <f t="shared" si="26"/>
        <v>0</v>
      </c>
    </row>
    <row r="121" spans="1:17">
      <c r="A121" s="361" t="s">
        <v>205</v>
      </c>
      <c r="B121" s="246">
        <v>1</v>
      </c>
      <c r="C121" s="247">
        <v>7.0000000000000001E-3</v>
      </c>
      <c r="D121" s="247">
        <v>3.5000000000000001E-3</v>
      </c>
      <c r="E121" s="247">
        <v>1.0800000000000001E-2</v>
      </c>
      <c r="F121" s="247">
        <v>3.5999999999999999E-3</v>
      </c>
      <c r="G121" s="247">
        <v>1.3899999999999999E-2</v>
      </c>
      <c r="H121" s="247">
        <v>8.3000000000000001E-3</v>
      </c>
      <c r="I121" s="247">
        <v>1.8E-3</v>
      </c>
      <c r="J121" s="247">
        <v>1.29E-2</v>
      </c>
      <c r="K121" s="247">
        <v>1.3299999999999999E-2</v>
      </c>
      <c r="L121" s="247">
        <v>3.7000000000000002E-3</v>
      </c>
      <c r="M121" s="247">
        <v>1.7299999999999999E-2</v>
      </c>
      <c r="N121" s="247">
        <v>0</v>
      </c>
      <c r="O121" s="247">
        <v>1.52E-2</v>
      </c>
      <c r="P121" s="247">
        <v>1.46E-2</v>
      </c>
      <c r="Q121" s="247">
        <v>0</v>
      </c>
    </row>
    <row r="122" spans="1:17">
      <c r="A122" s="362"/>
      <c r="B122" s="248">
        <v>2</v>
      </c>
      <c r="C122" s="249">
        <v>6.4999999999999997E-3</v>
      </c>
      <c r="D122" s="249">
        <v>3.8999999999999998E-3</v>
      </c>
      <c r="E122" s="249">
        <v>1.12E-2</v>
      </c>
      <c r="F122" s="249">
        <v>3.2000000000000002E-3</v>
      </c>
      <c r="G122" s="249">
        <v>1.32E-2</v>
      </c>
      <c r="H122" s="249">
        <v>8.8999999999999999E-3</v>
      </c>
      <c r="I122" s="249">
        <v>2.5000000000000001E-3</v>
      </c>
      <c r="J122" s="249">
        <v>1.3599999999999999E-2</v>
      </c>
      <c r="K122" s="249">
        <v>1.41E-2</v>
      </c>
      <c r="L122" s="249">
        <v>3.2000000000000002E-3</v>
      </c>
      <c r="M122" s="249">
        <v>1.7500000000000002E-2</v>
      </c>
      <c r="N122" s="249">
        <v>0</v>
      </c>
      <c r="O122" s="249">
        <v>1.5800000000000002E-2</v>
      </c>
      <c r="P122" s="249">
        <v>1.5800000000000002E-2</v>
      </c>
      <c r="Q122" s="249">
        <v>0</v>
      </c>
    </row>
    <row r="123" spans="1:17">
      <c r="A123" s="362"/>
      <c r="B123" s="248">
        <v>3</v>
      </c>
      <c r="C123" s="249">
        <v>6.8999999999999999E-3</v>
      </c>
      <c r="D123" s="249">
        <v>3.5999999999999999E-3</v>
      </c>
      <c r="E123" s="249">
        <v>1.21E-2</v>
      </c>
      <c r="F123" s="249">
        <v>2.8E-3</v>
      </c>
      <c r="G123" s="249">
        <v>1.4E-2</v>
      </c>
      <c r="H123" s="249">
        <v>8.0000000000000002E-3</v>
      </c>
      <c r="I123" s="249">
        <v>2.3999999999999998E-3</v>
      </c>
      <c r="J123" s="249">
        <v>1.3299999999999999E-2</v>
      </c>
      <c r="K123" s="249">
        <v>1.3899999999999999E-2</v>
      </c>
      <c r="L123" s="249">
        <v>3.5999999999999999E-3</v>
      </c>
      <c r="M123" s="249">
        <v>1.6799999999999999E-2</v>
      </c>
      <c r="N123" s="249">
        <v>0</v>
      </c>
      <c r="O123" s="249">
        <v>1.6299999999999999E-2</v>
      </c>
      <c r="P123" s="249">
        <v>1.52E-2</v>
      </c>
      <c r="Q123" s="249">
        <v>0</v>
      </c>
    </row>
    <row r="124" spans="1:17">
      <c r="A124" s="363"/>
      <c r="B124" s="250" t="s">
        <v>178</v>
      </c>
      <c r="C124" s="251">
        <f t="shared" ref="C124:Q124" si="27">MEDIAN(C121:C123)</f>
        <v>6.8999999999999999E-3</v>
      </c>
      <c r="D124" s="251">
        <f t="shared" si="27"/>
        <v>3.5999999999999999E-3</v>
      </c>
      <c r="E124" s="251">
        <f t="shared" si="27"/>
        <v>1.12E-2</v>
      </c>
      <c r="F124" s="251">
        <f t="shared" si="27"/>
        <v>3.2000000000000002E-3</v>
      </c>
      <c r="G124" s="251">
        <f t="shared" si="27"/>
        <v>1.3899999999999999E-2</v>
      </c>
      <c r="H124" s="251">
        <f t="shared" si="27"/>
        <v>8.3000000000000001E-3</v>
      </c>
      <c r="I124" s="251">
        <f t="shared" si="27"/>
        <v>2.3999999999999998E-3</v>
      </c>
      <c r="J124" s="251">
        <f t="shared" si="27"/>
        <v>1.3299999999999999E-2</v>
      </c>
      <c r="K124" s="251">
        <f t="shared" si="27"/>
        <v>1.3899999999999999E-2</v>
      </c>
      <c r="L124" s="251">
        <f t="shared" si="27"/>
        <v>3.5999999999999999E-3</v>
      </c>
      <c r="M124" s="251">
        <f t="shared" si="27"/>
        <v>1.7299999999999999E-2</v>
      </c>
      <c r="N124" s="251">
        <f t="shared" si="27"/>
        <v>0</v>
      </c>
      <c r="O124" s="251">
        <f t="shared" si="27"/>
        <v>1.5800000000000002E-2</v>
      </c>
      <c r="P124" s="251">
        <f t="shared" si="27"/>
        <v>1.52E-2</v>
      </c>
      <c r="Q124" s="251">
        <f t="shared" si="27"/>
        <v>0</v>
      </c>
    </row>
    <row r="125" spans="1:17">
      <c r="A125" s="361" t="s">
        <v>206</v>
      </c>
      <c r="B125" s="246">
        <v>1</v>
      </c>
      <c r="C125" s="247">
        <v>7.0000000000000001E-3</v>
      </c>
      <c r="D125" s="247">
        <v>3.3E-3</v>
      </c>
      <c r="E125" s="247">
        <v>9.9000000000000008E-3</v>
      </c>
      <c r="F125" s="247">
        <v>1.8E-3</v>
      </c>
      <c r="G125" s="247">
        <v>1.46E-2</v>
      </c>
      <c r="H125" s="247">
        <v>1.06E-2</v>
      </c>
      <c r="I125" s="247">
        <v>4.3E-3</v>
      </c>
      <c r="J125" s="247">
        <v>1.55E-2</v>
      </c>
      <c r="K125" s="247">
        <v>1.4500000000000001E-2</v>
      </c>
      <c r="L125" s="247">
        <v>4.1000000000000003E-3</v>
      </c>
      <c r="M125" s="247">
        <v>1.49E-2</v>
      </c>
      <c r="N125" s="247">
        <v>0</v>
      </c>
      <c r="O125" s="247">
        <v>1.47E-2</v>
      </c>
      <c r="P125" s="247">
        <v>1.5299999999999999E-2</v>
      </c>
      <c r="Q125" s="247">
        <v>0</v>
      </c>
    </row>
    <row r="126" spans="1:17">
      <c r="A126" s="362"/>
      <c r="B126" s="248">
        <v>2</v>
      </c>
      <c r="C126" s="249">
        <v>7.7999999999999996E-3</v>
      </c>
      <c r="D126" s="249">
        <v>3.5000000000000001E-3</v>
      </c>
      <c r="E126" s="249">
        <v>9.1999999999999998E-3</v>
      </c>
      <c r="F126" s="249">
        <v>2.5000000000000001E-3</v>
      </c>
      <c r="G126" s="249">
        <v>1.4E-2</v>
      </c>
      <c r="H126" s="249">
        <v>1.0200000000000001E-2</v>
      </c>
      <c r="I126" s="249">
        <v>4.0000000000000001E-3</v>
      </c>
      <c r="J126" s="249">
        <v>1.6199999999999999E-2</v>
      </c>
      <c r="K126" s="249">
        <v>1.4999999999999999E-2</v>
      </c>
      <c r="L126" s="249">
        <v>4.3E-3</v>
      </c>
      <c r="M126" s="249">
        <v>1.55E-2</v>
      </c>
      <c r="N126" s="249">
        <v>0</v>
      </c>
      <c r="O126" s="249">
        <v>1.5299999999999999E-2</v>
      </c>
      <c r="P126" s="249">
        <v>1.5800000000000002E-2</v>
      </c>
      <c r="Q126" s="249">
        <v>0</v>
      </c>
    </row>
    <row r="127" spans="1:17">
      <c r="A127" s="362"/>
      <c r="B127" s="248">
        <v>3</v>
      </c>
      <c r="C127" s="249">
        <v>7.1000000000000004E-3</v>
      </c>
      <c r="D127" s="249">
        <v>3.7000000000000002E-3</v>
      </c>
      <c r="E127" s="249">
        <v>1.0200000000000001E-2</v>
      </c>
      <c r="F127" s="249">
        <v>1.9E-3</v>
      </c>
      <c r="G127" s="249">
        <v>1.3899999999999999E-2</v>
      </c>
      <c r="H127" s="249">
        <v>9.5999999999999992E-3</v>
      </c>
      <c r="I127" s="249">
        <v>3.5999999999999999E-3</v>
      </c>
      <c r="J127" s="249">
        <v>1.4800000000000001E-2</v>
      </c>
      <c r="K127" s="249">
        <v>1.49E-2</v>
      </c>
      <c r="L127" s="249">
        <v>3.5999999999999999E-3</v>
      </c>
      <c r="M127" s="249">
        <v>1.52E-2</v>
      </c>
      <c r="N127" s="249">
        <v>0</v>
      </c>
      <c r="O127" s="249">
        <v>1.49E-2</v>
      </c>
      <c r="P127" s="249">
        <v>1.49E-2</v>
      </c>
      <c r="Q127" s="249">
        <v>0</v>
      </c>
    </row>
    <row r="128" spans="1:17">
      <c r="A128" s="363"/>
      <c r="B128" s="250" t="s">
        <v>178</v>
      </c>
      <c r="C128" s="251">
        <f t="shared" ref="C128:Q128" si="28">MEDIAN(C125:C127)</f>
        <v>7.1000000000000004E-3</v>
      </c>
      <c r="D128" s="251">
        <f t="shared" si="28"/>
        <v>3.5000000000000001E-3</v>
      </c>
      <c r="E128" s="251">
        <f t="shared" si="28"/>
        <v>9.9000000000000008E-3</v>
      </c>
      <c r="F128" s="251">
        <f t="shared" si="28"/>
        <v>1.9E-3</v>
      </c>
      <c r="G128" s="251">
        <f t="shared" si="28"/>
        <v>1.4E-2</v>
      </c>
      <c r="H128" s="251">
        <f t="shared" si="28"/>
        <v>1.0200000000000001E-2</v>
      </c>
      <c r="I128" s="251">
        <f t="shared" si="28"/>
        <v>4.0000000000000001E-3</v>
      </c>
      <c r="J128" s="251">
        <f t="shared" si="28"/>
        <v>1.55E-2</v>
      </c>
      <c r="K128" s="251">
        <f t="shared" si="28"/>
        <v>1.49E-2</v>
      </c>
      <c r="L128" s="251">
        <f t="shared" si="28"/>
        <v>4.1000000000000003E-3</v>
      </c>
      <c r="M128" s="251">
        <f t="shared" si="28"/>
        <v>1.52E-2</v>
      </c>
      <c r="N128" s="251">
        <f t="shared" si="28"/>
        <v>0</v>
      </c>
      <c r="O128" s="251">
        <f t="shared" si="28"/>
        <v>1.49E-2</v>
      </c>
      <c r="P128" s="251">
        <f t="shared" si="28"/>
        <v>1.5299999999999999E-2</v>
      </c>
      <c r="Q128" s="251">
        <f t="shared" si="28"/>
        <v>0</v>
      </c>
    </row>
    <row r="129" spans="1:17">
      <c r="A129" s="361" t="s">
        <v>207</v>
      </c>
      <c r="B129" s="246">
        <v>1</v>
      </c>
      <c r="C129" s="247">
        <v>7.9000000000000008E-3</v>
      </c>
      <c r="D129" s="247">
        <v>2.8999999999999998E-3</v>
      </c>
      <c r="E129" s="247">
        <v>1.1299999999999999E-2</v>
      </c>
      <c r="F129" s="247">
        <v>2.0999999999999999E-3</v>
      </c>
      <c r="G129" s="247">
        <v>9.7999999999999997E-3</v>
      </c>
      <c r="H129" s="247">
        <v>8.8000000000000005E-3</v>
      </c>
      <c r="I129" s="247">
        <v>2.8E-3</v>
      </c>
      <c r="J129" s="247">
        <v>1.5100000000000001E-2</v>
      </c>
      <c r="K129" s="247">
        <v>1.47E-2</v>
      </c>
      <c r="L129" s="247">
        <v>3.5000000000000001E-3</v>
      </c>
      <c r="M129" s="247">
        <v>1.66E-2</v>
      </c>
      <c r="N129" s="247">
        <v>0</v>
      </c>
      <c r="O129" s="247">
        <v>4.3999999999999997E-2</v>
      </c>
      <c r="P129" s="247">
        <v>1.4800000000000001E-2</v>
      </c>
      <c r="Q129" s="247">
        <v>0</v>
      </c>
    </row>
    <row r="130" spans="1:17">
      <c r="A130" s="362"/>
      <c r="B130" s="248">
        <v>2</v>
      </c>
      <c r="C130" s="249">
        <v>7.1999999999999998E-3</v>
      </c>
      <c r="D130" s="249">
        <v>3.2000000000000002E-3</v>
      </c>
      <c r="E130" s="249">
        <v>1.1900000000000001E-2</v>
      </c>
      <c r="F130" s="249">
        <v>2.3E-3</v>
      </c>
      <c r="G130" s="249">
        <v>1.1599999999999999E-2</v>
      </c>
      <c r="H130" s="249">
        <v>9.2999999999999992E-3</v>
      </c>
      <c r="I130" s="249">
        <v>3.3E-3</v>
      </c>
      <c r="J130" s="249">
        <v>1.5599999999999999E-2</v>
      </c>
      <c r="K130" s="249">
        <v>1.4E-2</v>
      </c>
      <c r="L130" s="249">
        <v>3.2000000000000002E-3</v>
      </c>
      <c r="M130" s="249">
        <v>1.6299999999999999E-2</v>
      </c>
      <c r="N130" s="249">
        <v>0</v>
      </c>
      <c r="O130" s="249">
        <v>1.4800000000000001E-2</v>
      </c>
      <c r="P130" s="249">
        <v>1.55E-2</v>
      </c>
      <c r="Q130" s="249">
        <v>0</v>
      </c>
    </row>
    <row r="131" spans="1:17">
      <c r="A131" s="362"/>
      <c r="B131" s="248">
        <v>3</v>
      </c>
      <c r="C131" s="249">
        <v>7.4999999999999997E-3</v>
      </c>
      <c r="D131" s="249">
        <v>3.2000000000000002E-3</v>
      </c>
      <c r="E131" s="249">
        <v>1.21E-2</v>
      </c>
      <c r="F131" s="249">
        <v>2.8E-3</v>
      </c>
      <c r="G131" s="249">
        <v>1.2500000000000001E-2</v>
      </c>
      <c r="H131" s="249">
        <v>9.4999999999999998E-3</v>
      </c>
      <c r="I131" s="249">
        <v>3.0000000000000001E-3</v>
      </c>
      <c r="J131" s="249">
        <v>1.43E-2</v>
      </c>
      <c r="K131" s="249">
        <v>1.3899999999999999E-2</v>
      </c>
      <c r="L131" s="249">
        <v>3.8999999999999998E-3</v>
      </c>
      <c r="M131" s="249">
        <v>1.7000000000000001E-2</v>
      </c>
      <c r="N131" s="249">
        <v>0</v>
      </c>
      <c r="O131" s="249">
        <v>1.46E-2</v>
      </c>
      <c r="P131" s="249">
        <v>1.5299999999999999E-2</v>
      </c>
      <c r="Q131" s="249">
        <v>0</v>
      </c>
    </row>
    <row r="132" spans="1:17">
      <c r="A132" s="363"/>
      <c r="B132" s="250" t="s">
        <v>178</v>
      </c>
      <c r="C132" s="251">
        <f t="shared" ref="C132:Q132" si="29">MEDIAN(C129:C131)</f>
        <v>7.4999999999999997E-3</v>
      </c>
      <c r="D132" s="251">
        <f t="shared" si="29"/>
        <v>3.2000000000000002E-3</v>
      </c>
      <c r="E132" s="251">
        <f t="shared" si="29"/>
        <v>1.1900000000000001E-2</v>
      </c>
      <c r="F132" s="251">
        <f t="shared" si="29"/>
        <v>2.3E-3</v>
      </c>
      <c r="G132" s="251">
        <f t="shared" si="29"/>
        <v>1.1599999999999999E-2</v>
      </c>
      <c r="H132" s="251">
        <f t="shared" si="29"/>
        <v>9.2999999999999992E-3</v>
      </c>
      <c r="I132" s="251">
        <f t="shared" si="29"/>
        <v>3.0000000000000001E-3</v>
      </c>
      <c r="J132" s="251">
        <f t="shared" si="29"/>
        <v>1.5100000000000001E-2</v>
      </c>
      <c r="K132" s="251">
        <f t="shared" si="29"/>
        <v>1.4E-2</v>
      </c>
      <c r="L132" s="251">
        <f t="shared" si="29"/>
        <v>3.5000000000000001E-3</v>
      </c>
      <c r="M132" s="251">
        <f t="shared" si="29"/>
        <v>1.66E-2</v>
      </c>
      <c r="N132" s="251">
        <f t="shared" si="29"/>
        <v>0</v>
      </c>
      <c r="O132" s="251">
        <f t="shared" si="29"/>
        <v>1.4800000000000001E-2</v>
      </c>
      <c r="P132" s="251">
        <f t="shared" si="29"/>
        <v>1.5299999999999999E-2</v>
      </c>
      <c r="Q132" s="251">
        <f t="shared" si="29"/>
        <v>0</v>
      </c>
    </row>
    <row r="133" spans="1:17">
      <c r="A133" s="361" t="s">
        <v>208</v>
      </c>
      <c r="B133" s="246">
        <v>1</v>
      </c>
      <c r="C133" s="247">
        <v>7.0000000000000001E-3</v>
      </c>
      <c r="D133" s="247">
        <v>3.0000000000000001E-3</v>
      </c>
      <c r="E133" s="247">
        <v>1.26E-2</v>
      </c>
      <c r="F133" s="247">
        <v>3.8999999999999998E-3</v>
      </c>
      <c r="G133" s="247">
        <v>8.3000000000000001E-3</v>
      </c>
      <c r="H133" s="247">
        <v>7.7999999999999996E-3</v>
      </c>
      <c r="I133" s="247">
        <v>4.1000000000000003E-3</v>
      </c>
      <c r="J133" s="247">
        <v>1.7600000000000001E-2</v>
      </c>
      <c r="K133" s="247">
        <v>1.55E-2</v>
      </c>
      <c r="L133" s="247">
        <v>2.8999999999999998E-3</v>
      </c>
      <c r="M133" s="247">
        <v>1.43E-2</v>
      </c>
      <c r="N133" s="247">
        <v>0</v>
      </c>
      <c r="O133" s="247">
        <v>1.7299999999999999E-2</v>
      </c>
      <c r="P133" s="247">
        <v>1.72E-2</v>
      </c>
      <c r="Q133" s="247">
        <v>0</v>
      </c>
    </row>
    <row r="134" spans="1:17">
      <c r="A134" s="362"/>
      <c r="B134" s="248">
        <v>2</v>
      </c>
      <c r="C134" s="249">
        <v>7.6E-3</v>
      </c>
      <c r="D134" s="249">
        <v>3.3999999999999998E-3</v>
      </c>
      <c r="E134" s="249">
        <v>1.35E-2</v>
      </c>
      <c r="F134" s="249">
        <v>3.5000000000000001E-3</v>
      </c>
      <c r="G134" s="249">
        <v>8.8999999999999999E-3</v>
      </c>
      <c r="H134" s="249">
        <v>7.1999999999999998E-3</v>
      </c>
      <c r="I134" s="249">
        <v>4.5999999999999999E-3</v>
      </c>
      <c r="J134" s="249">
        <v>1.83E-2</v>
      </c>
      <c r="K134" s="249">
        <v>1.52E-2</v>
      </c>
      <c r="L134" s="249">
        <v>3.5000000000000001E-3</v>
      </c>
      <c r="M134" s="249">
        <v>1.49E-2</v>
      </c>
      <c r="N134" s="249">
        <v>0</v>
      </c>
      <c r="O134" s="249">
        <v>1.6500000000000001E-2</v>
      </c>
      <c r="P134" s="249">
        <v>1.7600000000000001E-2</v>
      </c>
      <c r="Q134" s="249">
        <v>0</v>
      </c>
    </row>
    <row r="135" spans="1:17">
      <c r="A135" s="362"/>
      <c r="B135" s="248">
        <v>3</v>
      </c>
      <c r="C135" s="249">
        <v>7.4000000000000003E-3</v>
      </c>
      <c r="D135" s="249">
        <v>3.3E-3</v>
      </c>
      <c r="E135" s="249">
        <v>1.2200000000000001E-2</v>
      </c>
      <c r="F135" s="249">
        <v>3.0000000000000001E-3</v>
      </c>
      <c r="G135" s="249">
        <v>8.6E-3</v>
      </c>
      <c r="H135" s="249">
        <v>7.7000000000000002E-3</v>
      </c>
      <c r="I135" s="249">
        <v>4.3E-3</v>
      </c>
      <c r="J135" s="249">
        <v>1.7299999999999999E-2</v>
      </c>
      <c r="K135" s="249">
        <v>1.6E-2</v>
      </c>
      <c r="L135" s="249">
        <v>3.2000000000000002E-3</v>
      </c>
      <c r="M135" s="249">
        <v>1.46E-2</v>
      </c>
      <c r="N135" s="249">
        <v>0</v>
      </c>
      <c r="O135" s="249">
        <v>1.7000000000000001E-2</v>
      </c>
      <c r="P135" s="249">
        <v>1.7000000000000001E-2</v>
      </c>
      <c r="Q135" s="249">
        <v>0</v>
      </c>
    </row>
    <row r="136" spans="1:17">
      <c r="A136" s="363"/>
      <c r="B136" s="250" t="s">
        <v>178</v>
      </c>
      <c r="C136" s="251">
        <f t="shared" ref="C136:Q136" si="30">MEDIAN(C133:C135)</f>
        <v>7.4000000000000003E-3</v>
      </c>
      <c r="D136" s="251">
        <f t="shared" si="30"/>
        <v>3.3E-3</v>
      </c>
      <c r="E136" s="251">
        <f t="shared" si="30"/>
        <v>1.26E-2</v>
      </c>
      <c r="F136" s="251">
        <f t="shared" si="30"/>
        <v>3.5000000000000001E-3</v>
      </c>
      <c r="G136" s="251">
        <f t="shared" si="30"/>
        <v>8.6E-3</v>
      </c>
      <c r="H136" s="251">
        <f t="shared" si="30"/>
        <v>7.7000000000000002E-3</v>
      </c>
      <c r="I136" s="251">
        <f t="shared" si="30"/>
        <v>4.3E-3</v>
      </c>
      <c r="J136" s="251">
        <f t="shared" si="30"/>
        <v>1.7600000000000001E-2</v>
      </c>
      <c r="K136" s="251">
        <f t="shared" si="30"/>
        <v>1.55E-2</v>
      </c>
      <c r="L136" s="251">
        <f t="shared" si="30"/>
        <v>3.2000000000000002E-3</v>
      </c>
      <c r="M136" s="251">
        <f t="shared" si="30"/>
        <v>1.46E-2</v>
      </c>
      <c r="N136" s="251">
        <f t="shared" si="30"/>
        <v>0</v>
      </c>
      <c r="O136" s="251">
        <f t="shared" si="30"/>
        <v>1.7000000000000001E-2</v>
      </c>
      <c r="P136" s="251">
        <f t="shared" si="30"/>
        <v>1.72E-2</v>
      </c>
      <c r="Q136" s="251">
        <f t="shared" si="30"/>
        <v>0</v>
      </c>
    </row>
    <row r="137" spans="1:17">
      <c r="A137" s="361" t="s">
        <v>209</v>
      </c>
      <c r="B137" s="246">
        <v>1</v>
      </c>
      <c r="C137" s="247">
        <v>8.0000000000000002E-3</v>
      </c>
      <c r="D137" s="247">
        <v>2.8999999999999998E-3</v>
      </c>
      <c r="E137" s="247">
        <v>9.7999999999999997E-3</v>
      </c>
      <c r="F137" s="247">
        <v>2.8999999999999998E-3</v>
      </c>
      <c r="G137" s="247">
        <v>9.5999999999999992E-3</v>
      </c>
      <c r="H137" s="247">
        <v>7.9000000000000008E-3</v>
      </c>
      <c r="I137" s="247">
        <v>3.2000000000000002E-3</v>
      </c>
      <c r="J137" s="247">
        <v>1.5900000000000001E-2</v>
      </c>
      <c r="K137" s="247">
        <v>1.4E-2</v>
      </c>
      <c r="L137" s="247">
        <v>2.7000000000000001E-3</v>
      </c>
      <c r="M137" s="247">
        <v>1.5299999999999999E-2</v>
      </c>
      <c r="N137" s="247">
        <v>0</v>
      </c>
      <c r="O137" s="247">
        <v>1.55E-2</v>
      </c>
      <c r="P137" s="247">
        <v>1.49E-2</v>
      </c>
      <c r="Q137" s="247">
        <v>0</v>
      </c>
    </row>
    <row r="138" spans="1:17">
      <c r="A138" s="362"/>
      <c r="B138" s="248">
        <v>2</v>
      </c>
      <c r="C138" s="249">
        <v>7.1999999999999998E-3</v>
      </c>
      <c r="D138" s="249">
        <v>3.2000000000000002E-3</v>
      </c>
      <c r="E138" s="249">
        <v>1.09E-2</v>
      </c>
      <c r="F138" s="249">
        <v>3.3E-3</v>
      </c>
      <c r="G138" s="249">
        <v>8.9999999999999993E-3</v>
      </c>
      <c r="H138" s="249">
        <v>7.4000000000000003E-3</v>
      </c>
      <c r="I138" s="249">
        <v>3.5999999999999999E-3</v>
      </c>
      <c r="J138" s="249">
        <v>1.6299999999999999E-2</v>
      </c>
      <c r="K138" s="249">
        <v>1.35E-2</v>
      </c>
      <c r="L138" s="249">
        <v>2.8999999999999998E-3</v>
      </c>
      <c r="M138" s="249">
        <v>1.5800000000000002E-2</v>
      </c>
      <c r="N138" s="249">
        <v>0</v>
      </c>
      <c r="O138" s="249">
        <v>1.5800000000000002E-2</v>
      </c>
      <c r="P138" s="249">
        <v>1.6299999999999999E-2</v>
      </c>
      <c r="Q138" s="249">
        <v>0</v>
      </c>
    </row>
    <row r="139" spans="1:17">
      <c r="A139" s="362"/>
      <c r="B139" s="248">
        <v>3</v>
      </c>
      <c r="C139" s="249">
        <v>7.6E-3</v>
      </c>
      <c r="D139" s="249">
        <v>3.5000000000000001E-3</v>
      </c>
      <c r="E139" s="249">
        <v>1.03E-2</v>
      </c>
      <c r="F139" s="249">
        <v>3.3999999999999998E-3</v>
      </c>
      <c r="G139" s="249">
        <v>1.0200000000000001E-2</v>
      </c>
      <c r="H139" s="249">
        <v>7.4999999999999997E-3</v>
      </c>
      <c r="I139" s="249">
        <v>3.5000000000000001E-3</v>
      </c>
      <c r="J139" s="249">
        <v>1.55E-2</v>
      </c>
      <c r="K139" s="249">
        <v>1.3899999999999999E-2</v>
      </c>
      <c r="L139" s="249">
        <v>2.5000000000000001E-3</v>
      </c>
      <c r="M139" s="249">
        <v>1.6299999999999999E-2</v>
      </c>
      <c r="N139" s="249">
        <v>0</v>
      </c>
      <c r="O139" s="249">
        <v>1.4999999999999999E-2</v>
      </c>
      <c r="P139" s="249">
        <v>1.52E-2</v>
      </c>
      <c r="Q139" s="249">
        <v>0</v>
      </c>
    </row>
    <row r="140" spans="1:17">
      <c r="A140" s="363"/>
      <c r="B140" s="250" t="s">
        <v>178</v>
      </c>
      <c r="C140" s="251">
        <f t="shared" ref="C140:Q140" si="31">MEDIAN(C137:C139)</f>
        <v>7.6E-3</v>
      </c>
      <c r="D140" s="251">
        <f t="shared" si="31"/>
        <v>3.2000000000000002E-3</v>
      </c>
      <c r="E140" s="251">
        <f t="shared" si="31"/>
        <v>1.03E-2</v>
      </c>
      <c r="F140" s="251">
        <f t="shared" si="31"/>
        <v>3.3E-3</v>
      </c>
      <c r="G140" s="251">
        <f t="shared" si="31"/>
        <v>9.5999999999999992E-3</v>
      </c>
      <c r="H140" s="251">
        <f t="shared" si="31"/>
        <v>7.4999999999999997E-3</v>
      </c>
      <c r="I140" s="251">
        <f t="shared" si="31"/>
        <v>3.5000000000000001E-3</v>
      </c>
      <c r="J140" s="251">
        <f t="shared" si="31"/>
        <v>1.5900000000000001E-2</v>
      </c>
      <c r="K140" s="251">
        <f t="shared" si="31"/>
        <v>1.3899999999999999E-2</v>
      </c>
      <c r="L140" s="251">
        <f t="shared" si="31"/>
        <v>2.7000000000000001E-3</v>
      </c>
      <c r="M140" s="251">
        <f t="shared" si="31"/>
        <v>1.5800000000000002E-2</v>
      </c>
      <c r="N140" s="251">
        <f t="shared" si="31"/>
        <v>0</v>
      </c>
      <c r="O140" s="251">
        <f t="shared" si="31"/>
        <v>1.55E-2</v>
      </c>
      <c r="P140" s="251">
        <f t="shared" si="31"/>
        <v>1.52E-2</v>
      </c>
      <c r="Q140" s="251">
        <f t="shared" si="31"/>
        <v>0</v>
      </c>
    </row>
    <row r="141" spans="1:17">
      <c r="A141" s="361" t="s">
        <v>210</v>
      </c>
      <c r="B141" s="246">
        <v>1</v>
      </c>
      <c r="C141" s="247">
        <v>6.8999999999999999E-3</v>
      </c>
      <c r="D141" s="247">
        <v>4.1000000000000003E-3</v>
      </c>
      <c r="E141" s="247">
        <v>8.8999999999999999E-3</v>
      </c>
      <c r="F141" s="247">
        <v>1.8E-3</v>
      </c>
      <c r="G141" s="247">
        <v>1.15E-2</v>
      </c>
      <c r="H141" s="247">
        <v>9.7999999999999997E-3</v>
      </c>
      <c r="I141" s="247">
        <v>2.8E-3</v>
      </c>
      <c r="J141" s="247">
        <v>1.3599999999999999E-2</v>
      </c>
      <c r="K141" s="247">
        <v>1.47E-2</v>
      </c>
      <c r="L141" s="247">
        <v>3.0999999999999999E-3</v>
      </c>
      <c r="M141" s="247">
        <v>1.7399999999999999E-2</v>
      </c>
      <c r="N141" s="247">
        <v>0</v>
      </c>
      <c r="O141" s="247">
        <v>1.6299999999999999E-2</v>
      </c>
      <c r="P141" s="247">
        <v>1.52E-2</v>
      </c>
      <c r="Q141" s="247">
        <v>0</v>
      </c>
    </row>
    <row r="142" spans="1:17">
      <c r="A142" s="362"/>
      <c r="B142" s="248">
        <v>2</v>
      </c>
      <c r="C142" s="249">
        <v>7.4999999999999997E-3</v>
      </c>
      <c r="D142" s="249">
        <v>4.3E-3</v>
      </c>
      <c r="E142" s="249">
        <v>9.2999999999999992E-3</v>
      </c>
      <c r="F142" s="249">
        <v>2.3E-3</v>
      </c>
      <c r="G142" s="249">
        <v>1.24E-2</v>
      </c>
      <c r="H142" s="249">
        <v>1.0200000000000001E-2</v>
      </c>
      <c r="I142" s="249">
        <v>2.5999999999999999E-3</v>
      </c>
      <c r="J142" s="249">
        <v>1.3899999999999999E-2</v>
      </c>
      <c r="K142" s="249">
        <v>1.55E-2</v>
      </c>
      <c r="L142" s="249">
        <v>3.5999999999999999E-3</v>
      </c>
      <c r="M142" s="249">
        <v>1.8200000000000001E-2</v>
      </c>
      <c r="N142" s="249">
        <v>0</v>
      </c>
      <c r="O142" s="249">
        <v>1.6500000000000001E-2</v>
      </c>
      <c r="P142" s="249">
        <v>1.4800000000000001E-2</v>
      </c>
      <c r="Q142" s="249">
        <v>0</v>
      </c>
    </row>
    <row r="143" spans="1:17">
      <c r="A143" s="362"/>
      <c r="B143" s="248">
        <v>3</v>
      </c>
      <c r="C143" s="249">
        <v>7.3000000000000001E-3</v>
      </c>
      <c r="D143" s="249">
        <v>4.4999999999999997E-3</v>
      </c>
      <c r="E143" s="249">
        <v>9.7999999999999997E-3</v>
      </c>
      <c r="F143" s="249">
        <v>2.5999999999999999E-3</v>
      </c>
      <c r="G143" s="249">
        <v>1.26E-2</v>
      </c>
      <c r="H143" s="249">
        <v>0.01</v>
      </c>
      <c r="I143" s="249">
        <v>3.0000000000000001E-3</v>
      </c>
      <c r="J143" s="249">
        <v>1.43E-2</v>
      </c>
      <c r="K143" s="249">
        <v>1.4999999999999999E-2</v>
      </c>
      <c r="L143" s="249">
        <v>2.8E-3</v>
      </c>
      <c r="M143" s="249">
        <v>1.78E-2</v>
      </c>
      <c r="N143" s="249">
        <v>0</v>
      </c>
      <c r="O143" s="249">
        <v>1.6E-2</v>
      </c>
      <c r="P143" s="249">
        <v>1.55E-2</v>
      </c>
      <c r="Q143" s="249">
        <v>0</v>
      </c>
    </row>
    <row r="144" spans="1:17">
      <c r="A144" s="363"/>
      <c r="B144" s="250" t="s">
        <v>178</v>
      </c>
      <c r="C144" s="251">
        <f t="shared" ref="C144:Q144" si="32">MEDIAN(C141:C143)</f>
        <v>7.3000000000000001E-3</v>
      </c>
      <c r="D144" s="251">
        <f t="shared" si="32"/>
        <v>4.3E-3</v>
      </c>
      <c r="E144" s="251">
        <f t="shared" si="32"/>
        <v>9.2999999999999992E-3</v>
      </c>
      <c r="F144" s="251">
        <f t="shared" si="32"/>
        <v>2.3E-3</v>
      </c>
      <c r="G144" s="251">
        <f t="shared" si="32"/>
        <v>1.24E-2</v>
      </c>
      <c r="H144" s="251">
        <f t="shared" si="32"/>
        <v>0.01</v>
      </c>
      <c r="I144" s="251">
        <f t="shared" si="32"/>
        <v>2.8E-3</v>
      </c>
      <c r="J144" s="251">
        <f t="shared" si="32"/>
        <v>1.3899999999999999E-2</v>
      </c>
      <c r="K144" s="251">
        <f t="shared" si="32"/>
        <v>1.4999999999999999E-2</v>
      </c>
      <c r="L144" s="251">
        <f t="shared" si="32"/>
        <v>3.0999999999999999E-3</v>
      </c>
      <c r="M144" s="251">
        <f t="shared" si="32"/>
        <v>1.78E-2</v>
      </c>
      <c r="N144" s="251">
        <f t="shared" si="32"/>
        <v>0</v>
      </c>
      <c r="O144" s="251">
        <f t="shared" si="32"/>
        <v>1.6299999999999999E-2</v>
      </c>
      <c r="P144" s="251">
        <f t="shared" si="32"/>
        <v>1.52E-2</v>
      </c>
      <c r="Q144" s="251">
        <f t="shared" si="32"/>
        <v>0</v>
      </c>
    </row>
    <row r="145" spans="1:17">
      <c r="A145" s="361" t="s">
        <v>211</v>
      </c>
      <c r="B145" s="246">
        <v>1</v>
      </c>
      <c r="C145" s="247">
        <v>7.4999999999999997E-3</v>
      </c>
      <c r="D145" s="247">
        <v>3.5999999999999999E-3</v>
      </c>
      <c r="E145" s="247">
        <v>9.7000000000000003E-3</v>
      </c>
      <c r="F145" s="247">
        <v>4.1999999999999997E-3</v>
      </c>
      <c r="G145" s="247">
        <v>1.43E-2</v>
      </c>
      <c r="H145" s="247">
        <v>1.1599999999999999E-2</v>
      </c>
      <c r="I145" s="247">
        <v>3.5000000000000001E-3</v>
      </c>
      <c r="J145" s="247">
        <v>1.26E-2</v>
      </c>
      <c r="K145" s="247">
        <v>1.3899999999999999E-2</v>
      </c>
      <c r="L145" s="247">
        <v>3.3E-3</v>
      </c>
      <c r="M145" s="247">
        <v>1.66E-2</v>
      </c>
      <c r="N145" s="247">
        <v>0</v>
      </c>
      <c r="O145" s="247">
        <v>1.54E-2</v>
      </c>
      <c r="P145" s="247">
        <v>1.4800000000000001E-2</v>
      </c>
      <c r="Q145" s="247">
        <v>0</v>
      </c>
    </row>
    <row r="146" spans="1:17">
      <c r="A146" s="362"/>
      <c r="B146" s="248">
        <v>2</v>
      </c>
      <c r="C146" s="249">
        <v>7.7999999999999996E-3</v>
      </c>
      <c r="D146" s="249">
        <v>4.1999999999999997E-3</v>
      </c>
      <c r="E146" s="249">
        <v>9.2999999999999992E-3</v>
      </c>
      <c r="F146" s="249">
        <v>3.5000000000000001E-3</v>
      </c>
      <c r="G146" s="249">
        <v>1.3899999999999999E-2</v>
      </c>
      <c r="H146" s="249">
        <v>1.0800000000000001E-2</v>
      </c>
      <c r="I146" s="249">
        <v>4.1000000000000003E-3</v>
      </c>
      <c r="J146" s="249">
        <v>1.32E-2</v>
      </c>
      <c r="K146" s="249">
        <v>1.46E-2</v>
      </c>
      <c r="L146" s="249">
        <v>3.8999999999999998E-3</v>
      </c>
      <c r="M146" s="249">
        <v>1.5800000000000002E-2</v>
      </c>
      <c r="N146" s="249">
        <v>0</v>
      </c>
      <c r="O146" s="249">
        <v>1.4999999999999999E-2</v>
      </c>
      <c r="P146" s="249">
        <v>1.5599999999999999E-2</v>
      </c>
      <c r="Q146" s="249">
        <v>0</v>
      </c>
    </row>
    <row r="147" spans="1:17">
      <c r="A147" s="362"/>
      <c r="B147" s="248">
        <v>3</v>
      </c>
      <c r="C147" s="249">
        <v>7.4999999999999997E-3</v>
      </c>
      <c r="D147" s="249">
        <v>4.1000000000000003E-3</v>
      </c>
      <c r="E147" s="249">
        <v>8.9999999999999993E-3</v>
      </c>
      <c r="F147" s="249">
        <v>3.8999999999999998E-3</v>
      </c>
      <c r="G147" s="249">
        <v>1.35E-2</v>
      </c>
      <c r="H147" s="249">
        <v>1.0500000000000001E-2</v>
      </c>
      <c r="I147" s="249">
        <v>3.8999999999999998E-3</v>
      </c>
      <c r="J147" s="249">
        <v>1.35E-2</v>
      </c>
      <c r="K147" s="249">
        <v>1.44E-2</v>
      </c>
      <c r="L147" s="249">
        <v>3.2000000000000002E-3</v>
      </c>
      <c r="M147" s="249">
        <v>1.6299999999999999E-2</v>
      </c>
      <c r="N147" s="249">
        <v>0</v>
      </c>
      <c r="O147" s="249">
        <v>1.5800000000000002E-2</v>
      </c>
      <c r="P147" s="249">
        <v>1.54E-2</v>
      </c>
      <c r="Q147" s="249">
        <v>0</v>
      </c>
    </row>
    <row r="148" spans="1:17">
      <c r="A148" s="363"/>
      <c r="B148" s="250" t="s">
        <v>178</v>
      </c>
      <c r="C148" s="251">
        <f t="shared" ref="C148:Q148" si="33">MEDIAN(C145:C147)</f>
        <v>7.4999999999999997E-3</v>
      </c>
      <c r="D148" s="251">
        <f t="shared" si="33"/>
        <v>4.1000000000000003E-3</v>
      </c>
      <c r="E148" s="251">
        <f t="shared" si="33"/>
        <v>9.2999999999999992E-3</v>
      </c>
      <c r="F148" s="251">
        <f t="shared" si="33"/>
        <v>3.8999999999999998E-3</v>
      </c>
      <c r="G148" s="251">
        <f t="shared" si="33"/>
        <v>1.3899999999999999E-2</v>
      </c>
      <c r="H148" s="251">
        <f t="shared" si="33"/>
        <v>1.0800000000000001E-2</v>
      </c>
      <c r="I148" s="251">
        <f t="shared" si="33"/>
        <v>3.8999999999999998E-3</v>
      </c>
      <c r="J148" s="251">
        <f t="shared" si="33"/>
        <v>1.32E-2</v>
      </c>
      <c r="K148" s="251">
        <f t="shared" si="33"/>
        <v>1.44E-2</v>
      </c>
      <c r="L148" s="251">
        <f t="shared" si="33"/>
        <v>3.3E-3</v>
      </c>
      <c r="M148" s="251">
        <f t="shared" si="33"/>
        <v>1.6299999999999999E-2</v>
      </c>
      <c r="N148" s="251">
        <f t="shared" si="33"/>
        <v>0</v>
      </c>
      <c r="O148" s="251">
        <f t="shared" si="33"/>
        <v>1.54E-2</v>
      </c>
      <c r="P148" s="251">
        <f t="shared" si="33"/>
        <v>1.54E-2</v>
      </c>
      <c r="Q148" s="251">
        <f t="shared" si="33"/>
        <v>0</v>
      </c>
    </row>
    <row r="149" spans="1:17">
      <c r="A149" s="361" t="s">
        <v>212</v>
      </c>
      <c r="B149" s="246">
        <v>1</v>
      </c>
      <c r="C149" s="247">
        <v>8.0000000000000002E-3</v>
      </c>
      <c r="D149" s="247">
        <v>5.1000000000000004E-3</v>
      </c>
      <c r="E149" s="247">
        <v>1.0800000000000001E-2</v>
      </c>
      <c r="F149" s="247">
        <v>2.8E-3</v>
      </c>
      <c r="G149" s="247">
        <v>1.2500000000000001E-2</v>
      </c>
      <c r="H149" s="247">
        <v>1.0200000000000001E-2</v>
      </c>
      <c r="I149" s="247">
        <v>3.8999999999999998E-3</v>
      </c>
      <c r="J149" s="247">
        <v>1.83E-2</v>
      </c>
      <c r="K149" s="247">
        <v>1.43E-2</v>
      </c>
      <c r="L149" s="247">
        <v>4.1999999999999997E-3</v>
      </c>
      <c r="M149" s="247">
        <v>1.49E-2</v>
      </c>
      <c r="N149" s="247">
        <v>0</v>
      </c>
      <c r="O149" s="247">
        <v>1.61E-2</v>
      </c>
      <c r="P149" s="247">
        <v>1.6299999999999999E-2</v>
      </c>
      <c r="Q149" s="247">
        <v>0</v>
      </c>
    </row>
    <row r="150" spans="1:17">
      <c r="A150" s="362"/>
      <c r="B150" s="248">
        <v>2</v>
      </c>
      <c r="C150" s="249">
        <v>8.3000000000000001E-3</v>
      </c>
      <c r="D150" s="249">
        <v>4.8999999999999998E-3</v>
      </c>
      <c r="E150" s="249">
        <v>1.1299999999999999E-2</v>
      </c>
      <c r="F150" s="249">
        <v>2.3E-3</v>
      </c>
      <c r="G150" s="249">
        <v>1.9E-2</v>
      </c>
      <c r="H150" s="249">
        <v>1.09E-2</v>
      </c>
      <c r="I150" s="249">
        <v>4.3E-3</v>
      </c>
      <c r="J150" s="249">
        <v>1.8800000000000001E-2</v>
      </c>
      <c r="K150" s="249">
        <v>1.49E-2</v>
      </c>
      <c r="L150" s="249">
        <v>4.5999999999999999E-3</v>
      </c>
      <c r="M150" s="249">
        <v>1.5800000000000002E-2</v>
      </c>
      <c r="N150" s="249">
        <v>0</v>
      </c>
      <c r="O150" s="249">
        <v>1.6899999999999998E-2</v>
      </c>
      <c r="P150" s="249">
        <v>1.6E-2</v>
      </c>
      <c r="Q150" s="249">
        <v>0</v>
      </c>
    </row>
    <row r="151" spans="1:17">
      <c r="A151" s="362"/>
      <c r="B151" s="248">
        <v>3</v>
      </c>
      <c r="C151" s="249">
        <v>7.7999999999999996E-3</v>
      </c>
      <c r="D151" s="249">
        <v>4.5999999999999999E-3</v>
      </c>
      <c r="E151" s="249">
        <v>1.1599999999999999E-2</v>
      </c>
      <c r="F151" s="249">
        <v>2.7000000000000001E-3</v>
      </c>
      <c r="G151" s="249">
        <v>1.32E-2</v>
      </c>
      <c r="H151" s="249">
        <v>9.7999999999999997E-3</v>
      </c>
      <c r="I151" s="249">
        <v>3.8E-3</v>
      </c>
      <c r="J151" s="249">
        <v>1.7600000000000001E-2</v>
      </c>
      <c r="K151" s="249">
        <v>1.3899999999999999E-2</v>
      </c>
      <c r="L151" s="249">
        <v>3.8E-3</v>
      </c>
      <c r="M151" s="249">
        <v>1.5599999999999999E-2</v>
      </c>
      <c r="N151" s="249">
        <v>0</v>
      </c>
      <c r="O151" s="249">
        <v>1.6299999999999999E-2</v>
      </c>
      <c r="P151" s="249">
        <v>1.5800000000000002E-2</v>
      </c>
      <c r="Q151" s="249">
        <v>0</v>
      </c>
    </row>
    <row r="152" spans="1:17">
      <c r="A152" s="363"/>
      <c r="B152" s="250" t="s">
        <v>178</v>
      </c>
      <c r="C152" s="251">
        <f t="shared" ref="C152:Q152" si="34">MEDIAN(C149:C151)</f>
        <v>8.0000000000000002E-3</v>
      </c>
      <c r="D152" s="251">
        <f t="shared" si="34"/>
        <v>4.8999999999999998E-3</v>
      </c>
      <c r="E152" s="251">
        <f t="shared" si="34"/>
        <v>1.1299999999999999E-2</v>
      </c>
      <c r="F152" s="251">
        <f t="shared" si="34"/>
        <v>2.7000000000000001E-3</v>
      </c>
      <c r="G152" s="251">
        <f t="shared" si="34"/>
        <v>1.32E-2</v>
      </c>
      <c r="H152" s="251">
        <f t="shared" si="34"/>
        <v>1.0200000000000001E-2</v>
      </c>
      <c r="I152" s="251">
        <f t="shared" si="34"/>
        <v>3.8999999999999998E-3</v>
      </c>
      <c r="J152" s="251">
        <f t="shared" si="34"/>
        <v>1.83E-2</v>
      </c>
      <c r="K152" s="251">
        <f t="shared" si="34"/>
        <v>1.43E-2</v>
      </c>
      <c r="L152" s="251">
        <f t="shared" si="34"/>
        <v>4.1999999999999997E-3</v>
      </c>
      <c r="M152" s="251">
        <f t="shared" si="34"/>
        <v>1.5599999999999999E-2</v>
      </c>
      <c r="N152" s="251">
        <f t="shared" si="34"/>
        <v>0</v>
      </c>
      <c r="O152" s="251">
        <f t="shared" si="34"/>
        <v>1.6299999999999999E-2</v>
      </c>
      <c r="P152" s="251">
        <f t="shared" si="34"/>
        <v>1.6E-2</v>
      </c>
      <c r="Q152" s="251">
        <f t="shared" si="34"/>
        <v>0</v>
      </c>
    </row>
    <row r="153" spans="1:17">
      <c r="A153" s="361" t="s">
        <v>213</v>
      </c>
      <c r="B153" s="246">
        <v>1</v>
      </c>
      <c r="C153" s="247">
        <v>7.6E-3</v>
      </c>
      <c r="D153" s="247">
        <v>4.4999999999999997E-3</v>
      </c>
      <c r="E153" s="247">
        <v>9.2999999999999992E-3</v>
      </c>
      <c r="F153" s="247">
        <v>3.8E-3</v>
      </c>
      <c r="G153" s="247">
        <v>1.3599999999999999E-2</v>
      </c>
      <c r="H153" s="247">
        <v>9.2999999999999992E-3</v>
      </c>
      <c r="I153" s="247">
        <v>3.0000000000000001E-3</v>
      </c>
      <c r="J153" s="247">
        <v>1.9300000000000001E-2</v>
      </c>
      <c r="K153" s="247">
        <v>1.5299999999999999E-2</v>
      </c>
      <c r="L153" s="247">
        <v>4.0000000000000001E-3</v>
      </c>
      <c r="M153" s="247">
        <v>1.47E-2</v>
      </c>
      <c r="N153" s="247">
        <v>0</v>
      </c>
      <c r="O153" s="247">
        <v>1.7100000000000001E-2</v>
      </c>
      <c r="P153" s="247">
        <v>1.49E-2</v>
      </c>
      <c r="Q153" s="247">
        <v>0</v>
      </c>
    </row>
    <row r="154" spans="1:17">
      <c r="A154" s="362"/>
      <c r="B154" s="248">
        <v>2</v>
      </c>
      <c r="C154" s="249">
        <v>7.0000000000000001E-3</v>
      </c>
      <c r="D154" s="249">
        <v>4.0000000000000001E-3</v>
      </c>
      <c r="E154" s="249">
        <v>9.9000000000000008E-3</v>
      </c>
      <c r="F154" s="249">
        <v>3.2000000000000002E-3</v>
      </c>
      <c r="G154" s="249">
        <v>1.29E-2</v>
      </c>
      <c r="H154" s="249">
        <v>9.4999999999999998E-3</v>
      </c>
      <c r="I154" s="249">
        <v>3.2000000000000002E-3</v>
      </c>
      <c r="J154" s="249">
        <v>1.89E-2</v>
      </c>
      <c r="K154" s="249">
        <v>1.55E-2</v>
      </c>
      <c r="L154" s="249">
        <v>4.3E-3</v>
      </c>
      <c r="M154" s="249">
        <v>1.55E-2</v>
      </c>
      <c r="N154" s="249">
        <v>0</v>
      </c>
      <c r="O154" s="249">
        <v>1.7500000000000002E-2</v>
      </c>
      <c r="P154" s="249">
        <v>1.43E-2</v>
      </c>
      <c r="Q154" s="249">
        <v>0</v>
      </c>
    </row>
    <row r="155" spans="1:17">
      <c r="A155" s="362"/>
      <c r="B155" s="248">
        <v>3</v>
      </c>
      <c r="C155" s="249">
        <v>7.3000000000000001E-3</v>
      </c>
      <c r="D155" s="249">
        <v>4.7000000000000002E-3</v>
      </c>
      <c r="E155" s="249">
        <v>8.8999999999999999E-3</v>
      </c>
      <c r="F155" s="249">
        <v>3.5999999999999999E-3</v>
      </c>
      <c r="G155" s="249">
        <v>1.2999999999999999E-2</v>
      </c>
      <c r="H155" s="249">
        <v>8.9999999999999993E-3</v>
      </c>
      <c r="I155" s="249">
        <v>2.7000000000000001E-3</v>
      </c>
      <c r="J155" s="249">
        <v>1.9E-2</v>
      </c>
      <c r="K155" s="249">
        <v>1.6199999999999999E-2</v>
      </c>
      <c r="L155" s="249">
        <v>3.8E-3</v>
      </c>
      <c r="M155" s="249">
        <v>1.46E-2</v>
      </c>
      <c r="N155" s="249">
        <v>0</v>
      </c>
      <c r="O155" s="249">
        <v>1.7000000000000001E-2</v>
      </c>
      <c r="P155" s="249">
        <v>1.4999999999999999E-2</v>
      </c>
      <c r="Q155" s="249">
        <v>0</v>
      </c>
    </row>
    <row r="156" spans="1:17">
      <c r="A156" s="363"/>
      <c r="B156" s="250" t="s">
        <v>178</v>
      </c>
      <c r="C156" s="251">
        <f t="shared" ref="C156:Q156" si="35">MEDIAN(C153:C155)</f>
        <v>7.3000000000000001E-3</v>
      </c>
      <c r="D156" s="251">
        <f t="shared" si="35"/>
        <v>4.4999999999999997E-3</v>
      </c>
      <c r="E156" s="251">
        <f t="shared" si="35"/>
        <v>9.2999999999999992E-3</v>
      </c>
      <c r="F156" s="251">
        <f t="shared" si="35"/>
        <v>3.5999999999999999E-3</v>
      </c>
      <c r="G156" s="251">
        <f t="shared" si="35"/>
        <v>1.2999999999999999E-2</v>
      </c>
      <c r="H156" s="251">
        <f t="shared" si="35"/>
        <v>9.2999999999999992E-3</v>
      </c>
      <c r="I156" s="251">
        <f t="shared" si="35"/>
        <v>3.0000000000000001E-3</v>
      </c>
      <c r="J156" s="251">
        <f t="shared" si="35"/>
        <v>1.9E-2</v>
      </c>
      <c r="K156" s="251">
        <f t="shared" si="35"/>
        <v>1.55E-2</v>
      </c>
      <c r="L156" s="251">
        <f t="shared" si="35"/>
        <v>4.0000000000000001E-3</v>
      </c>
      <c r="M156" s="251">
        <f t="shared" si="35"/>
        <v>1.47E-2</v>
      </c>
      <c r="N156" s="251">
        <f t="shared" si="35"/>
        <v>0</v>
      </c>
      <c r="O156" s="251">
        <f t="shared" si="35"/>
        <v>1.7100000000000001E-2</v>
      </c>
      <c r="P156" s="251">
        <f t="shared" si="35"/>
        <v>1.49E-2</v>
      </c>
      <c r="Q156" s="251">
        <f t="shared" si="35"/>
        <v>0</v>
      </c>
    </row>
    <row r="157" spans="1:17">
      <c r="A157" s="361" t="s">
        <v>214</v>
      </c>
      <c r="B157" s="246">
        <v>1</v>
      </c>
      <c r="C157" s="247">
        <v>8.8999999999999999E-3</v>
      </c>
      <c r="D157" s="247">
        <v>4.0000000000000001E-3</v>
      </c>
      <c r="E157" s="247">
        <v>1.0500000000000001E-2</v>
      </c>
      <c r="F157" s="247">
        <v>1.8E-3</v>
      </c>
      <c r="G157" s="247">
        <v>1.32E-2</v>
      </c>
      <c r="H157" s="247">
        <v>8.8999999999999999E-3</v>
      </c>
      <c r="I157" s="247">
        <v>4.3E-3</v>
      </c>
      <c r="J157" s="247">
        <v>1.66E-2</v>
      </c>
      <c r="K157" s="247">
        <v>1.49E-2</v>
      </c>
      <c r="L157" s="247">
        <v>2.5999999999999999E-3</v>
      </c>
      <c r="M157" s="247">
        <v>1.6899999999999998E-2</v>
      </c>
      <c r="N157" s="247">
        <v>0</v>
      </c>
      <c r="O157" s="247">
        <v>1.5800000000000002E-2</v>
      </c>
      <c r="P157" s="247">
        <v>1.6199999999999999E-2</v>
      </c>
      <c r="Q157" s="247">
        <v>0</v>
      </c>
    </row>
    <row r="158" spans="1:17">
      <c r="A158" s="362"/>
      <c r="B158" s="248">
        <v>2</v>
      </c>
      <c r="C158" s="249">
        <v>8.3000000000000001E-3</v>
      </c>
      <c r="D158" s="249">
        <v>4.4999999999999997E-3</v>
      </c>
      <c r="E158" s="249">
        <v>1.12E-2</v>
      </c>
      <c r="F158" s="249">
        <v>1.1999999999999999E-3</v>
      </c>
      <c r="G158" s="249">
        <v>1.2800000000000001E-2</v>
      </c>
      <c r="H158" s="249">
        <v>9.1999999999999998E-3</v>
      </c>
      <c r="I158" s="249">
        <v>4.7999999999999996E-3</v>
      </c>
      <c r="J158" s="249">
        <v>1.6899999999999998E-2</v>
      </c>
      <c r="K158" s="249">
        <v>1.3599999999999999E-2</v>
      </c>
      <c r="L158" s="249">
        <v>3.3E-3</v>
      </c>
      <c r="M158" s="249">
        <v>1.7299999999999999E-2</v>
      </c>
      <c r="N158" s="249">
        <v>0</v>
      </c>
      <c r="O158" s="249">
        <v>1.6199999999999999E-2</v>
      </c>
      <c r="P158" s="249">
        <v>1.66E-2</v>
      </c>
      <c r="Q158" s="249">
        <v>0</v>
      </c>
    </row>
    <row r="159" spans="1:17">
      <c r="A159" s="362"/>
      <c r="B159" s="248">
        <v>3</v>
      </c>
      <c r="C159" s="249">
        <v>8.8000000000000005E-3</v>
      </c>
      <c r="D159" s="249">
        <v>3.8999999999999998E-3</v>
      </c>
      <c r="E159" s="249">
        <v>1.0999999999999999E-2</v>
      </c>
      <c r="F159" s="249">
        <v>1.6999999999999999E-3</v>
      </c>
      <c r="G159" s="249">
        <v>1.23E-2</v>
      </c>
      <c r="H159" s="249">
        <v>9.7999999999999997E-3</v>
      </c>
      <c r="I159" s="249">
        <v>4.4999999999999997E-3</v>
      </c>
      <c r="J159" s="249">
        <v>1.7299999999999999E-2</v>
      </c>
      <c r="K159" s="249">
        <v>1.43E-2</v>
      </c>
      <c r="L159" s="249">
        <v>3.5999999999999999E-3</v>
      </c>
      <c r="M159" s="249">
        <v>1.7899999999999999E-2</v>
      </c>
      <c r="N159" s="249">
        <v>0</v>
      </c>
      <c r="O159" s="249">
        <v>1.5299999999999999E-2</v>
      </c>
      <c r="P159" s="249">
        <v>1.5800000000000002E-2</v>
      </c>
      <c r="Q159" s="249">
        <v>0</v>
      </c>
    </row>
    <row r="160" spans="1:17">
      <c r="A160" s="363"/>
      <c r="B160" s="250" t="s">
        <v>178</v>
      </c>
      <c r="C160" s="251">
        <f t="shared" ref="C160:Q160" si="36">MEDIAN(C157:C159)</f>
        <v>8.8000000000000005E-3</v>
      </c>
      <c r="D160" s="251">
        <f t="shared" si="36"/>
        <v>4.0000000000000001E-3</v>
      </c>
      <c r="E160" s="251">
        <f t="shared" si="36"/>
        <v>1.0999999999999999E-2</v>
      </c>
      <c r="F160" s="251">
        <f t="shared" si="36"/>
        <v>1.6999999999999999E-3</v>
      </c>
      <c r="G160" s="251">
        <f t="shared" si="36"/>
        <v>1.2800000000000001E-2</v>
      </c>
      <c r="H160" s="251">
        <f t="shared" si="36"/>
        <v>9.1999999999999998E-3</v>
      </c>
      <c r="I160" s="251">
        <f t="shared" si="36"/>
        <v>4.4999999999999997E-3</v>
      </c>
      <c r="J160" s="251">
        <f t="shared" si="36"/>
        <v>1.6899999999999998E-2</v>
      </c>
      <c r="K160" s="251">
        <f t="shared" si="36"/>
        <v>1.43E-2</v>
      </c>
      <c r="L160" s="251">
        <f t="shared" si="36"/>
        <v>3.3E-3</v>
      </c>
      <c r="M160" s="251">
        <f t="shared" si="36"/>
        <v>1.7299999999999999E-2</v>
      </c>
      <c r="N160" s="251">
        <f t="shared" si="36"/>
        <v>0</v>
      </c>
      <c r="O160" s="251">
        <f t="shared" si="36"/>
        <v>1.5800000000000002E-2</v>
      </c>
      <c r="P160" s="251">
        <f t="shared" si="36"/>
        <v>1.6199999999999999E-2</v>
      </c>
      <c r="Q160" s="251">
        <f t="shared" si="36"/>
        <v>0</v>
      </c>
    </row>
    <row r="161" spans="1:17">
      <c r="A161" s="361" t="s">
        <v>215</v>
      </c>
      <c r="B161" s="246">
        <v>1</v>
      </c>
      <c r="C161" s="247">
        <v>9.1999999999999998E-3</v>
      </c>
      <c r="D161" s="247">
        <v>3.8999999999999998E-3</v>
      </c>
      <c r="E161" s="247">
        <v>1.15E-2</v>
      </c>
      <c r="F161" s="247">
        <v>4.5999999999999999E-3</v>
      </c>
      <c r="G161" s="247">
        <v>1.54E-2</v>
      </c>
      <c r="H161" s="247">
        <v>8.6E-3</v>
      </c>
      <c r="I161" s="247">
        <v>3.5999999999999999E-3</v>
      </c>
      <c r="J161" s="247">
        <v>1.4800000000000001E-2</v>
      </c>
      <c r="K161" s="247">
        <v>1.3599999999999999E-2</v>
      </c>
      <c r="L161" s="247">
        <v>3.8E-3</v>
      </c>
      <c r="M161" s="247">
        <v>1.7600000000000001E-2</v>
      </c>
      <c r="N161" s="247">
        <v>0</v>
      </c>
      <c r="O161" s="247">
        <v>1.66E-2</v>
      </c>
      <c r="P161" s="247">
        <v>1.46E-2</v>
      </c>
      <c r="Q161" s="247">
        <v>0</v>
      </c>
    </row>
    <row r="162" spans="1:17">
      <c r="A162" s="362"/>
      <c r="B162" s="248">
        <v>2</v>
      </c>
      <c r="C162" s="249">
        <v>8.6E-3</v>
      </c>
      <c r="D162" s="249">
        <v>3.5999999999999999E-3</v>
      </c>
      <c r="E162" s="249">
        <v>1.1900000000000001E-2</v>
      </c>
      <c r="F162" s="249">
        <v>4.1999999999999997E-3</v>
      </c>
      <c r="G162" s="249">
        <v>1.4999999999999999E-2</v>
      </c>
      <c r="H162" s="249">
        <v>8.2000000000000007E-3</v>
      </c>
      <c r="I162" s="249">
        <v>3.2000000000000002E-3</v>
      </c>
      <c r="J162" s="249">
        <v>1.4500000000000001E-2</v>
      </c>
      <c r="K162" s="249">
        <v>1.38E-2</v>
      </c>
      <c r="L162" s="249">
        <v>3.5999999999999999E-3</v>
      </c>
      <c r="M162" s="249">
        <v>1.7899999999999999E-2</v>
      </c>
      <c r="N162" s="249">
        <v>0</v>
      </c>
      <c r="O162" s="249">
        <v>1.5800000000000002E-2</v>
      </c>
      <c r="P162" s="249">
        <v>1.52E-2</v>
      </c>
      <c r="Q162" s="249">
        <v>0</v>
      </c>
    </row>
    <row r="163" spans="1:17">
      <c r="A163" s="362"/>
      <c r="B163" s="248">
        <v>3</v>
      </c>
      <c r="C163" s="249">
        <v>8.5000000000000006E-3</v>
      </c>
      <c r="D163" s="249">
        <v>3.8999999999999998E-3</v>
      </c>
      <c r="E163" s="249">
        <v>1.09E-2</v>
      </c>
      <c r="F163" s="249">
        <v>4.4000000000000003E-3</v>
      </c>
      <c r="G163" s="249">
        <v>1.46E-2</v>
      </c>
      <c r="H163" s="249">
        <v>8.5000000000000006E-3</v>
      </c>
      <c r="I163" s="249">
        <v>3.8999999999999998E-3</v>
      </c>
      <c r="J163" s="249">
        <v>1.3899999999999999E-2</v>
      </c>
      <c r="K163" s="249">
        <v>1.4200000000000001E-2</v>
      </c>
      <c r="L163" s="249">
        <v>3.2000000000000002E-3</v>
      </c>
      <c r="M163" s="249">
        <v>1.72E-2</v>
      </c>
      <c r="N163" s="249">
        <v>0</v>
      </c>
      <c r="O163" s="249">
        <v>1.5299999999999999E-2</v>
      </c>
      <c r="P163" s="249">
        <v>1.55E-2</v>
      </c>
      <c r="Q163" s="249">
        <v>0</v>
      </c>
    </row>
    <row r="164" spans="1:17">
      <c r="A164" s="363"/>
      <c r="B164" s="250" t="s">
        <v>178</v>
      </c>
      <c r="C164" s="251">
        <f t="shared" ref="C164:Q164" si="37">MEDIAN(C161:C163)</f>
        <v>8.6E-3</v>
      </c>
      <c r="D164" s="251">
        <f t="shared" si="37"/>
        <v>3.8999999999999998E-3</v>
      </c>
      <c r="E164" s="251">
        <f t="shared" si="37"/>
        <v>1.15E-2</v>
      </c>
      <c r="F164" s="251">
        <f t="shared" si="37"/>
        <v>4.4000000000000003E-3</v>
      </c>
      <c r="G164" s="251">
        <f t="shared" si="37"/>
        <v>1.4999999999999999E-2</v>
      </c>
      <c r="H164" s="251">
        <f t="shared" si="37"/>
        <v>8.5000000000000006E-3</v>
      </c>
      <c r="I164" s="251">
        <f t="shared" si="37"/>
        <v>3.5999999999999999E-3</v>
      </c>
      <c r="J164" s="251">
        <f t="shared" si="37"/>
        <v>1.4500000000000001E-2</v>
      </c>
      <c r="K164" s="251">
        <f t="shared" si="37"/>
        <v>1.38E-2</v>
      </c>
      <c r="L164" s="251">
        <f t="shared" si="37"/>
        <v>3.5999999999999999E-3</v>
      </c>
      <c r="M164" s="251">
        <f t="shared" si="37"/>
        <v>1.7600000000000001E-2</v>
      </c>
      <c r="N164" s="251">
        <f t="shared" si="37"/>
        <v>0</v>
      </c>
      <c r="O164" s="251">
        <f t="shared" si="37"/>
        <v>1.5800000000000002E-2</v>
      </c>
      <c r="P164" s="251">
        <f t="shared" si="37"/>
        <v>1.52E-2</v>
      </c>
      <c r="Q164" s="251">
        <f t="shared" si="37"/>
        <v>0</v>
      </c>
    </row>
    <row r="165" spans="1:17">
      <c r="A165" s="361" t="s">
        <v>216</v>
      </c>
      <c r="B165" s="246">
        <v>1</v>
      </c>
      <c r="C165" s="247">
        <v>9.5999999999999992E-3</v>
      </c>
      <c r="D165" s="247">
        <v>4.3E-3</v>
      </c>
      <c r="E165" s="247">
        <v>1.32E-2</v>
      </c>
      <c r="F165" s="247">
        <v>3.5000000000000001E-3</v>
      </c>
      <c r="G165" s="247">
        <v>1.41E-2</v>
      </c>
      <c r="H165" s="247">
        <v>7.4999999999999997E-3</v>
      </c>
      <c r="I165" s="247">
        <v>2.5000000000000001E-3</v>
      </c>
      <c r="J165" s="247">
        <v>1.66E-2</v>
      </c>
      <c r="K165" s="247">
        <v>1.4800000000000001E-2</v>
      </c>
      <c r="L165" s="247">
        <v>2.8E-3</v>
      </c>
      <c r="M165" s="247">
        <v>1.83E-2</v>
      </c>
      <c r="N165" s="247">
        <v>0</v>
      </c>
      <c r="O165" s="247">
        <v>1.72E-2</v>
      </c>
      <c r="P165" s="247">
        <v>1.47E-2</v>
      </c>
      <c r="Q165" s="247">
        <v>0</v>
      </c>
    </row>
    <row r="166" spans="1:17">
      <c r="A166" s="362"/>
      <c r="B166" s="248">
        <v>2</v>
      </c>
      <c r="C166" s="249">
        <v>9.2999999999999992E-3</v>
      </c>
      <c r="D166" s="249">
        <v>4.4999999999999997E-3</v>
      </c>
      <c r="E166" s="249">
        <v>1.2500000000000001E-2</v>
      </c>
      <c r="F166" s="249">
        <v>4.0000000000000001E-3</v>
      </c>
      <c r="G166" s="249">
        <v>1.46E-2</v>
      </c>
      <c r="H166" s="249">
        <v>7.7999999999999996E-3</v>
      </c>
      <c r="I166" s="249">
        <v>2.8999999999999998E-3</v>
      </c>
      <c r="J166" s="249">
        <v>1.6199999999999999E-2</v>
      </c>
      <c r="K166" s="249">
        <v>1.55E-2</v>
      </c>
      <c r="L166" s="249">
        <v>3.5999999999999999E-3</v>
      </c>
      <c r="M166" s="249">
        <v>1.7600000000000001E-2</v>
      </c>
      <c r="N166" s="249">
        <v>0</v>
      </c>
      <c r="O166" s="249">
        <v>1.7000000000000001E-2</v>
      </c>
      <c r="P166" s="249">
        <v>1.5299999999999999E-2</v>
      </c>
      <c r="Q166" s="249">
        <v>0</v>
      </c>
    </row>
    <row r="167" spans="1:17">
      <c r="A167" s="362"/>
      <c r="B167" s="248">
        <v>3</v>
      </c>
      <c r="C167" s="249">
        <v>9.4999999999999998E-3</v>
      </c>
      <c r="D167" s="249">
        <v>4.4999999999999997E-3</v>
      </c>
      <c r="E167" s="249">
        <v>1.18E-2</v>
      </c>
      <c r="F167" s="249">
        <v>4.1999999999999997E-3</v>
      </c>
      <c r="G167" s="249">
        <v>1.4E-2</v>
      </c>
      <c r="H167" s="249">
        <v>8.3000000000000001E-3</v>
      </c>
      <c r="I167" s="249">
        <v>2.3E-3</v>
      </c>
      <c r="J167" s="249">
        <v>1.7100000000000001E-2</v>
      </c>
      <c r="K167" s="249">
        <v>1.5900000000000001E-2</v>
      </c>
      <c r="L167" s="249">
        <v>3.0000000000000001E-3</v>
      </c>
      <c r="M167" s="249">
        <v>1.7999999999999999E-2</v>
      </c>
      <c r="N167" s="249">
        <v>0</v>
      </c>
      <c r="O167" s="249">
        <v>1.6500000000000001E-2</v>
      </c>
      <c r="P167" s="249">
        <v>1.5800000000000002E-2</v>
      </c>
      <c r="Q167" s="249">
        <v>0</v>
      </c>
    </row>
    <row r="168" spans="1:17">
      <c r="A168" s="363"/>
      <c r="B168" s="250" t="s">
        <v>178</v>
      </c>
      <c r="C168" s="251">
        <f t="shared" ref="C168:Q168" si="38">MEDIAN(C165:C167)</f>
        <v>9.4999999999999998E-3</v>
      </c>
      <c r="D168" s="251">
        <f t="shared" si="38"/>
        <v>4.4999999999999997E-3</v>
      </c>
      <c r="E168" s="251">
        <f t="shared" si="38"/>
        <v>1.2500000000000001E-2</v>
      </c>
      <c r="F168" s="251">
        <f t="shared" si="38"/>
        <v>4.0000000000000001E-3</v>
      </c>
      <c r="G168" s="251">
        <f t="shared" si="38"/>
        <v>1.41E-2</v>
      </c>
      <c r="H168" s="251">
        <f t="shared" si="38"/>
        <v>7.7999999999999996E-3</v>
      </c>
      <c r="I168" s="251">
        <f t="shared" si="38"/>
        <v>2.5000000000000001E-3</v>
      </c>
      <c r="J168" s="251">
        <f t="shared" si="38"/>
        <v>1.66E-2</v>
      </c>
      <c r="K168" s="251">
        <f t="shared" si="38"/>
        <v>1.55E-2</v>
      </c>
      <c r="L168" s="251">
        <f t="shared" si="38"/>
        <v>3.0000000000000001E-3</v>
      </c>
      <c r="M168" s="251">
        <f t="shared" si="38"/>
        <v>1.7999999999999999E-2</v>
      </c>
      <c r="N168" s="251">
        <f t="shared" si="38"/>
        <v>0</v>
      </c>
      <c r="O168" s="251">
        <f t="shared" si="38"/>
        <v>1.7000000000000001E-2</v>
      </c>
      <c r="P168" s="251">
        <f t="shared" si="38"/>
        <v>1.5299999999999999E-2</v>
      </c>
      <c r="Q168" s="251">
        <f t="shared" si="38"/>
        <v>0</v>
      </c>
    </row>
    <row r="169" spans="1:17">
      <c r="A169" s="361" t="s">
        <v>217</v>
      </c>
      <c r="B169" s="246">
        <v>1</v>
      </c>
      <c r="C169" s="247">
        <v>8.6E-3</v>
      </c>
      <c r="D169" s="247">
        <v>5.3E-3</v>
      </c>
      <c r="E169" s="247">
        <v>8.8999999999999999E-3</v>
      </c>
      <c r="F169" s="247">
        <v>3.8E-3</v>
      </c>
      <c r="G169" s="247">
        <v>1.26E-2</v>
      </c>
      <c r="H169" s="247">
        <v>7.1999999999999998E-3</v>
      </c>
      <c r="I169" s="247">
        <v>3.2000000000000002E-3</v>
      </c>
      <c r="J169" s="247">
        <v>1.35E-2</v>
      </c>
      <c r="K169" s="247">
        <v>1.35E-2</v>
      </c>
      <c r="L169" s="247">
        <v>3.8999999999999998E-3</v>
      </c>
      <c r="M169" s="247">
        <v>1.5800000000000002E-2</v>
      </c>
      <c r="N169" s="247">
        <v>0</v>
      </c>
      <c r="O169" s="247">
        <v>1.8200000000000001E-2</v>
      </c>
      <c r="P169" s="247">
        <v>1.43E-2</v>
      </c>
      <c r="Q169" s="247">
        <v>0</v>
      </c>
    </row>
    <row r="170" spans="1:17">
      <c r="A170" s="362"/>
      <c r="B170" s="248">
        <v>2</v>
      </c>
      <c r="C170" s="249">
        <v>8.8999999999999999E-3</v>
      </c>
      <c r="D170" s="249">
        <v>5.4999999999999997E-3</v>
      </c>
      <c r="E170" s="249">
        <v>9.5999999999999992E-3</v>
      </c>
      <c r="F170" s="249">
        <v>3.2000000000000002E-3</v>
      </c>
      <c r="G170" s="249">
        <v>1.35E-2</v>
      </c>
      <c r="H170" s="249">
        <v>7.4999999999999997E-3</v>
      </c>
      <c r="I170" s="249">
        <v>3.5999999999999999E-3</v>
      </c>
      <c r="J170" s="249">
        <v>1.3899999999999999E-2</v>
      </c>
      <c r="K170" s="249">
        <v>1.41E-2</v>
      </c>
      <c r="L170" s="249">
        <v>3.5000000000000001E-3</v>
      </c>
      <c r="M170" s="249">
        <v>1.6299999999999999E-2</v>
      </c>
      <c r="N170" s="249">
        <v>0</v>
      </c>
      <c r="O170" s="249">
        <v>1.7999999999999999E-2</v>
      </c>
      <c r="P170" s="249">
        <v>1.49E-2</v>
      </c>
      <c r="Q170" s="249">
        <v>0</v>
      </c>
    </row>
    <row r="171" spans="1:17">
      <c r="A171" s="362"/>
      <c r="B171" s="248">
        <v>3</v>
      </c>
      <c r="C171" s="249">
        <v>8.5000000000000006E-3</v>
      </c>
      <c r="D171" s="249">
        <v>5.1000000000000004E-3</v>
      </c>
      <c r="E171" s="249">
        <v>1.0200000000000001E-2</v>
      </c>
      <c r="F171" s="249">
        <v>3.5999999999999999E-3</v>
      </c>
      <c r="G171" s="249">
        <v>1.2999999999999999E-2</v>
      </c>
      <c r="H171" s="249">
        <v>7.9000000000000008E-3</v>
      </c>
      <c r="I171" s="249">
        <v>3.0999999999999999E-3</v>
      </c>
      <c r="J171" s="249">
        <v>1.4200000000000001E-2</v>
      </c>
      <c r="K171" s="249">
        <v>1.46E-2</v>
      </c>
      <c r="L171" s="249">
        <v>4.1999999999999997E-3</v>
      </c>
      <c r="M171" s="249">
        <v>1.6199999999999999E-2</v>
      </c>
      <c r="N171" s="249">
        <v>0</v>
      </c>
      <c r="O171" s="249">
        <v>1.7600000000000001E-2</v>
      </c>
      <c r="P171" s="249">
        <v>1.4800000000000001E-2</v>
      </c>
      <c r="Q171" s="249">
        <v>0</v>
      </c>
    </row>
    <row r="172" spans="1:17">
      <c r="A172" s="363"/>
      <c r="B172" s="250" t="s">
        <v>178</v>
      </c>
      <c r="C172" s="251">
        <f t="shared" ref="C172:Q172" si="39">MEDIAN(C169:C171)</f>
        <v>8.6E-3</v>
      </c>
      <c r="D172" s="251">
        <f t="shared" si="39"/>
        <v>5.3E-3</v>
      </c>
      <c r="E172" s="251">
        <f t="shared" si="39"/>
        <v>9.5999999999999992E-3</v>
      </c>
      <c r="F172" s="251">
        <f t="shared" si="39"/>
        <v>3.5999999999999999E-3</v>
      </c>
      <c r="G172" s="251">
        <f t="shared" si="39"/>
        <v>1.2999999999999999E-2</v>
      </c>
      <c r="H172" s="251">
        <f t="shared" si="39"/>
        <v>7.4999999999999997E-3</v>
      </c>
      <c r="I172" s="251">
        <f t="shared" si="39"/>
        <v>3.2000000000000002E-3</v>
      </c>
      <c r="J172" s="251">
        <f t="shared" si="39"/>
        <v>1.3899999999999999E-2</v>
      </c>
      <c r="K172" s="251">
        <f t="shared" si="39"/>
        <v>1.41E-2</v>
      </c>
      <c r="L172" s="251">
        <f t="shared" si="39"/>
        <v>3.8999999999999998E-3</v>
      </c>
      <c r="M172" s="251">
        <f t="shared" si="39"/>
        <v>1.6199999999999999E-2</v>
      </c>
      <c r="N172" s="251">
        <f t="shared" si="39"/>
        <v>0</v>
      </c>
      <c r="O172" s="251">
        <f t="shared" si="39"/>
        <v>1.7999999999999999E-2</v>
      </c>
      <c r="P172" s="251">
        <f t="shared" si="39"/>
        <v>1.4800000000000001E-2</v>
      </c>
      <c r="Q172" s="251">
        <f t="shared" si="39"/>
        <v>0</v>
      </c>
    </row>
    <row r="173" spans="1:17">
      <c r="A173" s="361" t="s">
        <v>218</v>
      </c>
      <c r="B173" s="246">
        <v>1</v>
      </c>
      <c r="C173" s="247">
        <v>8.2000000000000007E-3</v>
      </c>
      <c r="D173" s="247">
        <v>3.8999999999999998E-3</v>
      </c>
      <c r="E173" s="247">
        <v>9.2999999999999992E-3</v>
      </c>
      <c r="F173" s="247">
        <v>2.8999999999999998E-3</v>
      </c>
      <c r="G173" s="247">
        <v>9.7999999999999997E-3</v>
      </c>
      <c r="H173" s="247">
        <v>8.3000000000000001E-3</v>
      </c>
      <c r="I173" s="247">
        <v>2.2000000000000001E-3</v>
      </c>
      <c r="J173" s="247">
        <v>1.7100000000000001E-2</v>
      </c>
      <c r="K173" s="247">
        <v>1.5299999999999999E-2</v>
      </c>
      <c r="L173" s="247">
        <v>4.3E-3</v>
      </c>
      <c r="M173" s="247">
        <v>1.5800000000000002E-2</v>
      </c>
      <c r="N173" s="247">
        <v>0</v>
      </c>
      <c r="O173" s="247">
        <v>1.7299999999999999E-2</v>
      </c>
      <c r="P173" s="247">
        <v>1.55E-2</v>
      </c>
      <c r="Q173" s="247">
        <v>0</v>
      </c>
    </row>
    <row r="174" spans="1:17">
      <c r="A174" s="362"/>
      <c r="B174" s="248">
        <v>2</v>
      </c>
      <c r="C174" s="249">
        <v>8.8999999999999999E-3</v>
      </c>
      <c r="D174" s="249">
        <v>4.1999999999999997E-3</v>
      </c>
      <c r="E174" s="249">
        <v>9.7999999999999997E-3</v>
      </c>
      <c r="F174" s="249">
        <v>3.2000000000000002E-3</v>
      </c>
      <c r="G174" s="249">
        <v>1.06E-2</v>
      </c>
      <c r="H174" s="249">
        <v>8.0999999999999996E-3</v>
      </c>
      <c r="I174" s="249">
        <v>2.5000000000000001E-3</v>
      </c>
      <c r="J174" s="249">
        <v>1.6799999999999999E-2</v>
      </c>
      <c r="K174" s="249">
        <v>1.4999999999999999E-2</v>
      </c>
      <c r="L174" s="249">
        <v>4.7999999999999996E-3</v>
      </c>
      <c r="M174" s="249">
        <v>1.55E-2</v>
      </c>
      <c r="N174" s="249">
        <v>0</v>
      </c>
      <c r="O174" s="249">
        <v>1.6799999999999999E-2</v>
      </c>
      <c r="P174" s="249">
        <v>1.4999999999999999E-2</v>
      </c>
      <c r="Q174" s="249">
        <v>0</v>
      </c>
    </row>
    <row r="175" spans="1:17">
      <c r="A175" s="362"/>
      <c r="B175" s="248">
        <v>3</v>
      </c>
      <c r="C175" s="249">
        <v>8.5000000000000006E-3</v>
      </c>
      <c r="D175" s="249">
        <v>3.5999999999999999E-3</v>
      </c>
      <c r="E175" s="249">
        <v>1.01E-2</v>
      </c>
      <c r="F175" s="249">
        <v>2.5999999999999999E-3</v>
      </c>
      <c r="G175" s="249">
        <v>1.15E-2</v>
      </c>
      <c r="H175" s="249">
        <v>8.6E-3</v>
      </c>
      <c r="I175" s="249">
        <v>2E-3</v>
      </c>
      <c r="J175" s="249">
        <v>1.6500000000000001E-2</v>
      </c>
      <c r="K175" s="249">
        <v>1.46E-2</v>
      </c>
      <c r="L175" s="249">
        <v>4.5999999999999999E-3</v>
      </c>
      <c r="M175" s="249">
        <v>1.6199999999999999E-2</v>
      </c>
      <c r="N175" s="249">
        <v>0</v>
      </c>
      <c r="O175" s="249">
        <v>1.7000000000000001E-2</v>
      </c>
      <c r="P175" s="249">
        <v>1.4800000000000001E-2</v>
      </c>
      <c r="Q175" s="249">
        <v>0</v>
      </c>
    </row>
    <row r="176" spans="1:17">
      <c r="A176" s="363"/>
      <c r="B176" s="250" t="s">
        <v>178</v>
      </c>
      <c r="C176" s="251">
        <f t="shared" ref="C176:Q176" si="40">MEDIAN(C173:C175)</f>
        <v>8.5000000000000006E-3</v>
      </c>
      <c r="D176" s="251">
        <f t="shared" si="40"/>
        <v>3.8999999999999998E-3</v>
      </c>
      <c r="E176" s="251">
        <f t="shared" si="40"/>
        <v>9.7999999999999997E-3</v>
      </c>
      <c r="F176" s="251">
        <f t="shared" si="40"/>
        <v>2.8999999999999998E-3</v>
      </c>
      <c r="G176" s="251">
        <f t="shared" si="40"/>
        <v>1.06E-2</v>
      </c>
      <c r="H176" s="251">
        <f t="shared" si="40"/>
        <v>8.3000000000000001E-3</v>
      </c>
      <c r="I176" s="251">
        <f t="shared" si="40"/>
        <v>2.2000000000000001E-3</v>
      </c>
      <c r="J176" s="251">
        <f t="shared" si="40"/>
        <v>1.6799999999999999E-2</v>
      </c>
      <c r="K176" s="251">
        <f t="shared" si="40"/>
        <v>1.4999999999999999E-2</v>
      </c>
      <c r="L176" s="251">
        <f t="shared" si="40"/>
        <v>4.5999999999999999E-3</v>
      </c>
      <c r="M176" s="251">
        <f t="shared" si="40"/>
        <v>1.5800000000000002E-2</v>
      </c>
      <c r="N176" s="251">
        <f t="shared" si="40"/>
        <v>0</v>
      </c>
      <c r="O176" s="251">
        <f t="shared" si="40"/>
        <v>1.7000000000000001E-2</v>
      </c>
      <c r="P176" s="251">
        <f t="shared" si="40"/>
        <v>1.4999999999999999E-2</v>
      </c>
      <c r="Q176" s="251">
        <f t="shared" si="40"/>
        <v>0</v>
      </c>
    </row>
    <row r="177" spans="1:17">
      <c r="A177" s="361" t="s">
        <v>219</v>
      </c>
      <c r="B177" s="246">
        <v>1</v>
      </c>
      <c r="C177" s="247">
        <v>7.7999999999999996E-3</v>
      </c>
      <c r="D177" s="247">
        <v>2.8999999999999998E-3</v>
      </c>
      <c r="E177" s="247">
        <v>1.2E-2</v>
      </c>
      <c r="F177" s="247">
        <v>3.3E-3</v>
      </c>
      <c r="G177" s="247">
        <v>9.7999999999999997E-3</v>
      </c>
      <c r="H177" s="247">
        <v>1.14E-2</v>
      </c>
      <c r="I177" s="247">
        <v>1.8E-3</v>
      </c>
      <c r="J177" s="247">
        <v>1.4800000000000001E-2</v>
      </c>
      <c r="K177" s="247">
        <v>1.55E-2</v>
      </c>
      <c r="L177" s="247">
        <v>5.1999999999999998E-3</v>
      </c>
      <c r="M177" s="247">
        <v>1.7100000000000001E-2</v>
      </c>
      <c r="N177" s="247">
        <v>0</v>
      </c>
      <c r="O177" s="247">
        <v>1.66E-2</v>
      </c>
      <c r="P177" s="247">
        <v>1.43E-2</v>
      </c>
      <c r="Q177" s="247">
        <v>0</v>
      </c>
    </row>
    <row r="178" spans="1:17">
      <c r="A178" s="362"/>
      <c r="B178" s="248">
        <v>2</v>
      </c>
      <c r="C178" s="249">
        <v>8.2000000000000007E-3</v>
      </c>
      <c r="D178" s="249">
        <v>3.3E-3</v>
      </c>
      <c r="E178" s="249">
        <v>1.29E-2</v>
      </c>
      <c r="F178" s="249">
        <v>3.8999999999999998E-3</v>
      </c>
      <c r="G178" s="249">
        <v>9.1999999999999998E-3</v>
      </c>
      <c r="H178" s="249">
        <v>1.0999999999999999E-2</v>
      </c>
      <c r="I178" s="249">
        <v>2.3E-3</v>
      </c>
      <c r="J178" s="249">
        <v>1.4200000000000001E-2</v>
      </c>
      <c r="K178" s="249">
        <v>1.6199999999999999E-2</v>
      </c>
      <c r="L178" s="249">
        <v>5.5999999999999999E-3</v>
      </c>
      <c r="M178" s="249">
        <v>1.7600000000000001E-2</v>
      </c>
      <c r="N178" s="249">
        <v>0</v>
      </c>
      <c r="O178" s="249">
        <v>1.9E-2</v>
      </c>
      <c r="P178" s="249">
        <v>1.49E-2</v>
      </c>
      <c r="Q178" s="249">
        <v>0</v>
      </c>
    </row>
    <row r="179" spans="1:17">
      <c r="A179" s="362"/>
      <c r="B179" s="248">
        <v>3</v>
      </c>
      <c r="C179" s="249">
        <v>8.3000000000000001E-3</v>
      </c>
      <c r="D179" s="249">
        <v>3.5000000000000001E-3</v>
      </c>
      <c r="E179" s="249">
        <v>1.18E-2</v>
      </c>
      <c r="F179" s="249">
        <v>3.5000000000000001E-3</v>
      </c>
      <c r="G179" s="249">
        <v>8.8999999999999999E-3</v>
      </c>
      <c r="H179" s="249">
        <v>1.0500000000000001E-2</v>
      </c>
      <c r="I179" s="249">
        <v>2.5000000000000001E-3</v>
      </c>
      <c r="J179" s="249">
        <v>1.55E-2</v>
      </c>
      <c r="K179" s="249">
        <v>1.6799999999999999E-2</v>
      </c>
      <c r="L179" s="249">
        <v>4.7999999999999996E-3</v>
      </c>
      <c r="M179" s="249">
        <v>1.6899999999999998E-2</v>
      </c>
      <c r="N179" s="249">
        <v>0</v>
      </c>
      <c r="O179" s="249">
        <v>1.6299999999999999E-2</v>
      </c>
      <c r="P179" s="249">
        <v>1.46E-2</v>
      </c>
      <c r="Q179" s="249">
        <v>0</v>
      </c>
    </row>
    <row r="180" spans="1:17">
      <c r="A180" s="363"/>
      <c r="B180" s="250" t="s">
        <v>178</v>
      </c>
      <c r="C180" s="251">
        <f t="shared" ref="C180:Q180" si="41">MEDIAN(C177:C179)</f>
        <v>8.2000000000000007E-3</v>
      </c>
      <c r="D180" s="251">
        <f t="shared" si="41"/>
        <v>3.3E-3</v>
      </c>
      <c r="E180" s="251">
        <f t="shared" si="41"/>
        <v>1.2E-2</v>
      </c>
      <c r="F180" s="251">
        <f t="shared" si="41"/>
        <v>3.5000000000000001E-3</v>
      </c>
      <c r="G180" s="251">
        <f t="shared" si="41"/>
        <v>9.1999999999999998E-3</v>
      </c>
      <c r="H180" s="251">
        <f t="shared" si="41"/>
        <v>1.0999999999999999E-2</v>
      </c>
      <c r="I180" s="251">
        <f t="shared" si="41"/>
        <v>2.3E-3</v>
      </c>
      <c r="J180" s="251">
        <f t="shared" si="41"/>
        <v>1.4800000000000001E-2</v>
      </c>
      <c r="K180" s="251">
        <f t="shared" si="41"/>
        <v>1.6199999999999999E-2</v>
      </c>
      <c r="L180" s="251">
        <f t="shared" si="41"/>
        <v>5.1999999999999998E-3</v>
      </c>
      <c r="M180" s="251">
        <f t="shared" si="41"/>
        <v>1.7100000000000001E-2</v>
      </c>
      <c r="N180" s="251">
        <f t="shared" si="41"/>
        <v>0</v>
      </c>
      <c r="O180" s="251">
        <f t="shared" si="41"/>
        <v>1.66E-2</v>
      </c>
      <c r="P180" s="251">
        <f t="shared" si="41"/>
        <v>1.46E-2</v>
      </c>
      <c r="Q180" s="251">
        <f t="shared" si="41"/>
        <v>0</v>
      </c>
    </row>
    <row r="181" spans="1:17">
      <c r="A181" s="361" t="s">
        <v>220</v>
      </c>
      <c r="B181" s="246">
        <v>1</v>
      </c>
      <c r="C181" s="247">
        <v>7.4000000000000003E-3</v>
      </c>
      <c r="D181" s="247">
        <v>4.3E-3</v>
      </c>
      <c r="E181" s="247">
        <v>1.1599999999999999E-2</v>
      </c>
      <c r="F181" s="247">
        <v>2.5999999999999999E-3</v>
      </c>
      <c r="G181" s="247">
        <v>9.1000000000000004E-3</v>
      </c>
      <c r="H181" s="247">
        <v>7.6E-3</v>
      </c>
      <c r="I181" s="247">
        <v>2.5999999999999999E-3</v>
      </c>
      <c r="J181" s="247">
        <v>1.7299999999999999E-2</v>
      </c>
      <c r="K181" s="247">
        <v>1.47E-2</v>
      </c>
      <c r="L181" s="247">
        <v>4.5999999999999999E-3</v>
      </c>
      <c r="M181" s="247">
        <v>1.6299999999999999E-2</v>
      </c>
      <c r="N181" s="247">
        <v>0</v>
      </c>
      <c r="O181" s="247">
        <v>1.7000000000000001E-2</v>
      </c>
      <c r="P181" s="247">
        <v>1.55E-2</v>
      </c>
      <c r="Q181" s="247">
        <v>0</v>
      </c>
    </row>
    <row r="182" spans="1:17">
      <c r="A182" s="362"/>
      <c r="B182" s="248">
        <v>2</v>
      </c>
      <c r="C182" s="249">
        <v>7.4999999999999997E-3</v>
      </c>
      <c r="D182" s="249">
        <v>4.4999999999999997E-3</v>
      </c>
      <c r="E182" s="249">
        <v>1.32E-2</v>
      </c>
      <c r="F182" s="249">
        <v>3.2000000000000002E-3</v>
      </c>
      <c r="G182" s="249">
        <v>9.5999999999999992E-3</v>
      </c>
      <c r="H182" s="249">
        <v>7.1000000000000004E-3</v>
      </c>
      <c r="I182" s="249">
        <v>2.3E-3</v>
      </c>
      <c r="J182" s="249">
        <v>1.7899999999999999E-2</v>
      </c>
      <c r="K182" s="249">
        <v>1.43E-2</v>
      </c>
      <c r="L182" s="249">
        <v>4.7999999999999996E-3</v>
      </c>
      <c r="M182" s="249">
        <v>1.6500000000000001E-2</v>
      </c>
      <c r="N182" s="249">
        <v>0</v>
      </c>
      <c r="O182" s="249">
        <v>1.7500000000000002E-2</v>
      </c>
      <c r="P182" s="249">
        <v>1.47E-2</v>
      </c>
      <c r="Q182" s="249">
        <v>0</v>
      </c>
    </row>
    <row r="183" spans="1:17">
      <c r="A183" s="362"/>
      <c r="B183" s="248">
        <v>3</v>
      </c>
      <c r="C183" s="249">
        <v>7.1000000000000004E-3</v>
      </c>
      <c r="D183" s="249">
        <v>4.1999999999999997E-3</v>
      </c>
      <c r="E183" s="249">
        <v>1.2800000000000001E-2</v>
      </c>
      <c r="F183" s="249">
        <v>3.5000000000000001E-3</v>
      </c>
      <c r="G183" s="249">
        <v>9.4999999999999998E-3</v>
      </c>
      <c r="H183" s="249">
        <v>7.3000000000000001E-3</v>
      </c>
      <c r="I183" s="249">
        <v>2.7000000000000001E-3</v>
      </c>
      <c r="J183" s="249">
        <v>1.6799999999999999E-2</v>
      </c>
      <c r="K183" s="249">
        <v>1.52E-2</v>
      </c>
      <c r="L183" s="249">
        <v>4.0000000000000001E-3</v>
      </c>
      <c r="M183" s="249">
        <v>1.7000000000000001E-2</v>
      </c>
      <c r="N183" s="249">
        <v>0</v>
      </c>
      <c r="O183" s="249">
        <v>1.8200000000000001E-2</v>
      </c>
      <c r="P183" s="249">
        <v>1.4999999999999999E-2</v>
      </c>
      <c r="Q183" s="249">
        <v>0</v>
      </c>
    </row>
    <row r="184" spans="1:17">
      <c r="A184" s="363"/>
      <c r="B184" s="250" t="s">
        <v>178</v>
      </c>
      <c r="C184" s="251">
        <f t="shared" ref="C184:Q184" si="42">MEDIAN(C181:C183)</f>
        <v>7.4000000000000003E-3</v>
      </c>
      <c r="D184" s="251">
        <f t="shared" si="42"/>
        <v>4.3E-3</v>
      </c>
      <c r="E184" s="251">
        <f t="shared" si="42"/>
        <v>1.2800000000000001E-2</v>
      </c>
      <c r="F184" s="251">
        <f t="shared" si="42"/>
        <v>3.2000000000000002E-3</v>
      </c>
      <c r="G184" s="251">
        <f t="shared" si="42"/>
        <v>9.4999999999999998E-3</v>
      </c>
      <c r="H184" s="251">
        <f t="shared" si="42"/>
        <v>7.3000000000000001E-3</v>
      </c>
      <c r="I184" s="251">
        <f t="shared" si="42"/>
        <v>2.5999999999999999E-3</v>
      </c>
      <c r="J184" s="251">
        <f t="shared" si="42"/>
        <v>1.7299999999999999E-2</v>
      </c>
      <c r="K184" s="251">
        <f t="shared" si="42"/>
        <v>1.47E-2</v>
      </c>
      <c r="L184" s="251">
        <f t="shared" si="42"/>
        <v>4.5999999999999999E-3</v>
      </c>
      <c r="M184" s="251">
        <f t="shared" si="42"/>
        <v>1.6500000000000001E-2</v>
      </c>
      <c r="N184" s="251">
        <f t="shared" si="42"/>
        <v>0</v>
      </c>
      <c r="O184" s="251">
        <f t="shared" si="42"/>
        <v>1.7500000000000002E-2</v>
      </c>
      <c r="P184" s="251">
        <f t="shared" si="42"/>
        <v>1.4999999999999999E-2</v>
      </c>
      <c r="Q184" s="251">
        <f t="shared" si="42"/>
        <v>0</v>
      </c>
    </row>
    <row r="185" spans="1:17">
      <c r="A185" s="361" t="s">
        <v>221</v>
      </c>
      <c r="B185" s="246">
        <v>1</v>
      </c>
      <c r="C185" s="247">
        <v>6.8999999999999999E-3</v>
      </c>
      <c r="D185" s="247">
        <v>5.3E-3</v>
      </c>
      <c r="E185" s="247">
        <v>9.9000000000000008E-3</v>
      </c>
      <c r="F185" s="247">
        <v>2.8E-3</v>
      </c>
      <c r="G185" s="247">
        <v>1.32E-2</v>
      </c>
      <c r="H185" s="247">
        <v>8.0000000000000002E-3</v>
      </c>
      <c r="I185" s="247">
        <v>3.3E-3</v>
      </c>
      <c r="J185" s="247">
        <v>1.43E-2</v>
      </c>
      <c r="K185" s="247">
        <v>1.43E-2</v>
      </c>
      <c r="L185" s="247">
        <v>5.3E-3</v>
      </c>
      <c r="M185" s="247">
        <v>1.8200000000000001E-2</v>
      </c>
      <c r="N185" s="247">
        <v>0</v>
      </c>
      <c r="O185" s="247">
        <v>1.83E-2</v>
      </c>
      <c r="P185" s="247">
        <v>1.61E-2</v>
      </c>
      <c r="Q185" s="247">
        <v>0</v>
      </c>
    </row>
    <row r="186" spans="1:17">
      <c r="A186" s="362"/>
      <c r="B186" s="248">
        <v>2</v>
      </c>
      <c r="C186" s="249">
        <v>7.4999999999999997E-3</v>
      </c>
      <c r="D186" s="249">
        <v>5.3E-3</v>
      </c>
      <c r="E186" s="249">
        <v>1.06E-2</v>
      </c>
      <c r="F186" s="249">
        <v>2.5000000000000001E-3</v>
      </c>
      <c r="G186" s="249">
        <v>1.2800000000000001E-2</v>
      </c>
      <c r="H186" s="249">
        <v>8.6E-3</v>
      </c>
      <c r="I186" s="249">
        <v>3.5999999999999999E-3</v>
      </c>
      <c r="J186" s="249">
        <v>1.49E-2</v>
      </c>
      <c r="K186" s="249">
        <v>1.3899999999999999E-2</v>
      </c>
      <c r="L186" s="249">
        <v>5.5999999999999999E-3</v>
      </c>
      <c r="M186" s="249">
        <v>1.89E-2</v>
      </c>
      <c r="N186" s="249">
        <v>0</v>
      </c>
      <c r="O186" s="249">
        <v>1.78E-2</v>
      </c>
      <c r="P186" s="249">
        <v>1.6799999999999999E-2</v>
      </c>
      <c r="Q186" s="249">
        <v>0</v>
      </c>
    </row>
    <row r="187" spans="1:17">
      <c r="A187" s="362"/>
      <c r="B187" s="248">
        <v>3</v>
      </c>
      <c r="C187" s="249">
        <v>7.3000000000000001E-3</v>
      </c>
      <c r="D187" s="249">
        <v>5.4999999999999997E-3</v>
      </c>
      <c r="E187" s="249">
        <v>1.12E-2</v>
      </c>
      <c r="F187" s="249">
        <v>3.2000000000000002E-3</v>
      </c>
      <c r="G187" s="249">
        <v>1.32E-2</v>
      </c>
      <c r="H187" s="249">
        <v>8.9999999999999993E-3</v>
      </c>
      <c r="I187" s="249">
        <v>3.8999999999999998E-3</v>
      </c>
      <c r="J187" s="249">
        <v>1.3599999999999999E-2</v>
      </c>
      <c r="K187" s="249">
        <v>1.4800000000000001E-2</v>
      </c>
      <c r="L187" s="249">
        <v>6.0000000000000001E-3</v>
      </c>
      <c r="M187" s="249">
        <v>1.78E-2</v>
      </c>
      <c r="N187" s="249">
        <v>0</v>
      </c>
      <c r="O187" s="249">
        <v>1.7600000000000001E-2</v>
      </c>
      <c r="P187" s="249">
        <v>1.6500000000000001E-2</v>
      </c>
      <c r="Q187" s="249">
        <v>0</v>
      </c>
    </row>
    <row r="188" spans="1:17">
      <c r="A188" s="363"/>
      <c r="B188" s="250" t="s">
        <v>178</v>
      </c>
      <c r="C188" s="251">
        <f t="shared" ref="C188:Q188" si="43">MEDIAN(C185:C187)</f>
        <v>7.3000000000000001E-3</v>
      </c>
      <c r="D188" s="251">
        <f t="shared" si="43"/>
        <v>5.3E-3</v>
      </c>
      <c r="E188" s="251">
        <f t="shared" si="43"/>
        <v>1.06E-2</v>
      </c>
      <c r="F188" s="251">
        <f t="shared" si="43"/>
        <v>2.8E-3</v>
      </c>
      <c r="G188" s="251">
        <f t="shared" si="43"/>
        <v>1.32E-2</v>
      </c>
      <c r="H188" s="251">
        <f t="shared" si="43"/>
        <v>8.6E-3</v>
      </c>
      <c r="I188" s="251">
        <f t="shared" si="43"/>
        <v>3.5999999999999999E-3</v>
      </c>
      <c r="J188" s="251">
        <f t="shared" si="43"/>
        <v>1.43E-2</v>
      </c>
      <c r="K188" s="251">
        <f t="shared" si="43"/>
        <v>1.43E-2</v>
      </c>
      <c r="L188" s="251">
        <f t="shared" si="43"/>
        <v>5.5999999999999999E-3</v>
      </c>
      <c r="M188" s="251">
        <f t="shared" si="43"/>
        <v>1.8200000000000001E-2</v>
      </c>
      <c r="N188" s="251">
        <f t="shared" si="43"/>
        <v>0</v>
      </c>
      <c r="O188" s="251">
        <f t="shared" si="43"/>
        <v>1.78E-2</v>
      </c>
      <c r="P188" s="251">
        <f t="shared" si="43"/>
        <v>1.6500000000000001E-2</v>
      </c>
      <c r="Q188" s="251">
        <f t="shared" si="43"/>
        <v>0</v>
      </c>
    </row>
    <row r="189" spans="1:17">
      <c r="A189" s="361" t="s">
        <v>222</v>
      </c>
      <c r="B189" s="246">
        <v>1</v>
      </c>
      <c r="C189" s="247">
        <v>8.2000000000000007E-3</v>
      </c>
      <c r="D189" s="247">
        <v>4.5999999999999999E-3</v>
      </c>
      <c r="E189" s="247">
        <v>8.6E-3</v>
      </c>
      <c r="F189" s="247">
        <v>4.1000000000000003E-3</v>
      </c>
      <c r="G189" s="247">
        <v>1.2500000000000001E-2</v>
      </c>
      <c r="H189" s="247">
        <v>7.1999999999999998E-3</v>
      </c>
      <c r="I189" s="247">
        <v>2.5000000000000001E-3</v>
      </c>
      <c r="J189" s="247">
        <v>1.8200000000000001E-2</v>
      </c>
      <c r="K189" s="247">
        <v>1.55E-2</v>
      </c>
      <c r="L189" s="247">
        <v>4.7999999999999996E-3</v>
      </c>
      <c r="M189" s="247">
        <v>1.7100000000000001E-2</v>
      </c>
      <c r="N189" s="247">
        <v>0</v>
      </c>
      <c r="O189" s="247">
        <v>1.78E-2</v>
      </c>
      <c r="P189" s="247">
        <v>1.5800000000000002E-2</v>
      </c>
      <c r="Q189" s="247">
        <v>0</v>
      </c>
    </row>
    <row r="190" spans="1:17">
      <c r="A190" s="362"/>
      <c r="B190" s="248">
        <v>2</v>
      </c>
      <c r="C190" s="249">
        <v>8.6E-3</v>
      </c>
      <c r="D190" s="249">
        <v>4.4999999999999997E-3</v>
      </c>
      <c r="E190" s="249">
        <v>9.2999999999999992E-3</v>
      </c>
      <c r="F190" s="249">
        <v>4.3E-3</v>
      </c>
      <c r="G190" s="249">
        <v>1.3100000000000001E-2</v>
      </c>
      <c r="H190" s="249">
        <v>8.0000000000000002E-3</v>
      </c>
      <c r="I190" s="249">
        <v>2.8E-3</v>
      </c>
      <c r="J190" s="249">
        <v>1.8800000000000001E-2</v>
      </c>
      <c r="K190" s="249">
        <v>1.4999999999999999E-2</v>
      </c>
      <c r="L190" s="249">
        <v>4.3E-3</v>
      </c>
      <c r="M190" s="249">
        <v>1.7999999999999999E-2</v>
      </c>
      <c r="N190" s="249">
        <v>0</v>
      </c>
      <c r="O190" s="249">
        <v>1.8499999999999999E-2</v>
      </c>
      <c r="P190" s="249">
        <v>1.6500000000000001E-2</v>
      </c>
      <c r="Q190" s="249">
        <v>0</v>
      </c>
    </row>
    <row r="191" spans="1:17">
      <c r="A191" s="362"/>
      <c r="B191" s="248">
        <v>3</v>
      </c>
      <c r="C191" s="249">
        <v>8.8000000000000005E-3</v>
      </c>
      <c r="D191" s="249">
        <v>4.1999999999999997E-3</v>
      </c>
      <c r="E191" s="249">
        <v>9.9000000000000008E-3</v>
      </c>
      <c r="F191" s="249">
        <v>4.0000000000000001E-3</v>
      </c>
      <c r="G191" s="249">
        <v>1.2699999999999999E-2</v>
      </c>
      <c r="H191" s="249">
        <v>7.4999999999999997E-3</v>
      </c>
      <c r="I191" s="249">
        <v>3.2000000000000002E-3</v>
      </c>
      <c r="J191" s="249">
        <v>1.7899999999999999E-2</v>
      </c>
      <c r="K191" s="249">
        <v>1.5900000000000001E-2</v>
      </c>
      <c r="L191" s="249">
        <v>5.0000000000000001E-3</v>
      </c>
      <c r="M191" s="249">
        <v>1.7600000000000001E-2</v>
      </c>
      <c r="N191" s="249">
        <v>0</v>
      </c>
      <c r="O191" s="249">
        <v>1.83E-2</v>
      </c>
      <c r="P191" s="249">
        <v>1.7100000000000001E-2</v>
      </c>
      <c r="Q191" s="249">
        <v>0</v>
      </c>
    </row>
    <row r="192" spans="1:17">
      <c r="A192" s="363"/>
      <c r="B192" s="250" t="s">
        <v>178</v>
      </c>
      <c r="C192" s="251">
        <f t="shared" ref="C192:Q192" si="44">MEDIAN(C189:C191)</f>
        <v>8.6E-3</v>
      </c>
      <c r="D192" s="251">
        <f t="shared" si="44"/>
        <v>4.4999999999999997E-3</v>
      </c>
      <c r="E192" s="251">
        <f t="shared" si="44"/>
        <v>9.2999999999999992E-3</v>
      </c>
      <c r="F192" s="251">
        <f t="shared" si="44"/>
        <v>4.1000000000000003E-3</v>
      </c>
      <c r="G192" s="251">
        <f t="shared" si="44"/>
        <v>1.2699999999999999E-2</v>
      </c>
      <c r="H192" s="251">
        <f t="shared" si="44"/>
        <v>7.4999999999999997E-3</v>
      </c>
      <c r="I192" s="251">
        <f t="shared" si="44"/>
        <v>2.8E-3</v>
      </c>
      <c r="J192" s="251">
        <f t="shared" si="44"/>
        <v>1.8200000000000001E-2</v>
      </c>
      <c r="K192" s="251">
        <f t="shared" si="44"/>
        <v>1.55E-2</v>
      </c>
      <c r="L192" s="251">
        <f t="shared" si="44"/>
        <v>4.7999999999999996E-3</v>
      </c>
      <c r="M192" s="251">
        <f t="shared" si="44"/>
        <v>1.7600000000000001E-2</v>
      </c>
      <c r="N192" s="251">
        <f t="shared" si="44"/>
        <v>0</v>
      </c>
      <c r="O192" s="251">
        <f t="shared" si="44"/>
        <v>1.83E-2</v>
      </c>
      <c r="P192" s="251">
        <f>MEDIAN(P189:P191)</f>
        <v>1.6500000000000001E-2</v>
      </c>
      <c r="Q192" s="251">
        <f t="shared" si="44"/>
        <v>0</v>
      </c>
    </row>
    <row r="193" spans="1:17">
      <c r="A193" s="361" t="s">
        <v>223</v>
      </c>
      <c r="B193" s="246">
        <v>1</v>
      </c>
      <c r="C193" s="247">
        <v>7.6E-3</v>
      </c>
      <c r="D193" s="247">
        <v>4.7000000000000002E-3</v>
      </c>
      <c r="E193" s="247">
        <v>1.03E-2</v>
      </c>
      <c r="F193" s="247">
        <v>1.8E-3</v>
      </c>
      <c r="G193" s="247">
        <v>1.34E-2</v>
      </c>
      <c r="H193" s="247">
        <v>8.3000000000000001E-3</v>
      </c>
      <c r="I193" s="247">
        <v>2.3E-3</v>
      </c>
      <c r="J193" s="247">
        <v>1.3599999999999999E-2</v>
      </c>
      <c r="K193" s="247">
        <v>1.3599999999999999E-2</v>
      </c>
      <c r="L193" s="247">
        <v>4.3E-3</v>
      </c>
      <c r="M193" s="247">
        <v>1.4500000000000001E-2</v>
      </c>
      <c r="N193" s="247">
        <v>0</v>
      </c>
      <c r="O193" s="247">
        <v>1.8200000000000001E-2</v>
      </c>
      <c r="P193" s="247">
        <v>1.66E-2</v>
      </c>
      <c r="Q193" s="247">
        <v>0</v>
      </c>
    </row>
    <row r="194" spans="1:17">
      <c r="A194" s="362"/>
      <c r="B194" s="248">
        <v>2</v>
      </c>
      <c r="C194" s="249">
        <v>8.3000000000000001E-3</v>
      </c>
      <c r="D194" s="249">
        <v>4.1000000000000003E-3</v>
      </c>
      <c r="E194" s="249">
        <v>1.0999999999999999E-2</v>
      </c>
      <c r="F194" s="249">
        <v>1.6000000000000001E-3</v>
      </c>
      <c r="G194" s="249">
        <v>1.2800000000000001E-2</v>
      </c>
      <c r="H194" s="249">
        <v>8.8000000000000005E-3</v>
      </c>
      <c r="I194" s="249">
        <v>2.8E-3</v>
      </c>
      <c r="J194" s="249">
        <v>1.3899999999999999E-2</v>
      </c>
      <c r="K194" s="249">
        <v>1.4E-2</v>
      </c>
      <c r="L194" s="249">
        <v>5.4999999999999997E-3</v>
      </c>
      <c r="M194" s="249">
        <v>1.52E-2</v>
      </c>
      <c r="N194" s="249">
        <v>0</v>
      </c>
      <c r="O194" s="249">
        <v>1.8599999999999998E-2</v>
      </c>
      <c r="P194" s="249">
        <v>1.7999999999999999E-2</v>
      </c>
      <c r="Q194" s="249">
        <v>0</v>
      </c>
    </row>
    <row r="195" spans="1:17">
      <c r="A195" s="362"/>
      <c r="B195" s="248">
        <v>3</v>
      </c>
      <c r="C195" s="249">
        <v>7.6E-3</v>
      </c>
      <c r="D195" s="249">
        <v>4.3E-3</v>
      </c>
      <c r="E195" s="249">
        <v>1.09E-2</v>
      </c>
      <c r="F195" s="249">
        <v>1.9E-3</v>
      </c>
      <c r="G195" s="249">
        <v>1.2999999999999999E-2</v>
      </c>
      <c r="H195" s="249">
        <v>8.0999999999999996E-3</v>
      </c>
      <c r="I195" s="249">
        <v>2E-3</v>
      </c>
      <c r="J195" s="249">
        <v>1.2999999999999999E-2</v>
      </c>
      <c r="K195" s="249">
        <v>1.32E-2</v>
      </c>
      <c r="L195" s="249">
        <v>5.0000000000000001E-3</v>
      </c>
      <c r="M195" s="249">
        <v>1.5299999999999999E-2</v>
      </c>
      <c r="N195" s="249">
        <v>0</v>
      </c>
      <c r="O195" s="249">
        <v>1.9E-2</v>
      </c>
      <c r="P195" s="249">
        <v>1.6199999999999999E-2</v>
      </c>
      <c r="Q195" s="249">
        <v>0</v>
      </c>
    </row>
    <row r="196" spans="1:17">
      <c r="A196" s="363"/>
      <c r="B196" s="250" t="s">
        <v>178</v>
      </c>
      <c r="C196" s="251">
        <f t="shared" ref="C196:Q196" si="45">MEDIAN(C193:C195)</f>
        <v>7.6E-3</v>
      </c>
      <c r="D196" s="251">
        <f t="shared" si="45"/>
        <v>4.3E-3</v>
      </c>
      <c r="E196" s="251">
        <f t="shared" si="45"/>
        <v>1.09E-2</v>
      </c>
      <c r="F196" s="251">
        <f t="shared" si="45"/>
        <v>1.8E-3</v>
      </c>
      <c r="G196" s="251">
        <f t="shared" si="45"/>
        <v>1.2999999999999999E-2</v>
      </c>
      <c r="H196" s="251">
        <f t="shared" si="45"/>
        <v>8.3000000000000001E-3</v>
      </c>
      <c r="I196" s="251">
        <f t="shared" si="45"/>
        <v>2.3E-3</v>
      </c>
      <c r="J196" s="251">
        <f t="shared" si="45"/>
        <v>1.3599999999999999E-2</v>
      </c>
      <c r="K196" s="251">
        <f t="shared" si="45"/>
        <v>1.3599999999999999E-2</v>
      </c>
      <c r="L196" s="251">
        <f t="shared" si="45"/>
        <v>5.0000000000000001E-3</v>
      </c>
      <c r="M196" s="251">
        <f t="shared" si="45"/>
        <v>1.52E-2</v>
      </c>
      <c r="N196" s="251">
        <f t="shared" si="45"/>
        <v>0</v>
      </c>
      <c r="O196" s="251">
        <f t="shared" si="45"/>
        <v>1.8599999999999998E-2</v>
      </c>
      <c r="P196" s="251">
        <f t="shared" si="45"/>
        <v>1.66E-2</v>
      </c>
      <c r="Q196" s="251">
        <f t="shared" si="45"/>
        <v>0</v>
      </c>
    </row>
    <row r="197" spans="1:17">
      <c r="A197" s="361" t="s">
        <v>224</v>
      </c>
      <c r="B197" s="246">
        <v>1</v>
      </c>
      <c r="C197" s="247">
        <v>8.9999999999999993E-3</v>
      </c>
      <c r="D197" s="247">
        <v>5.5999999999999999E-3</v>
      </c>
      <c r="E197" s="247">
        <v>8.6E-3</v>
      </c>
      <c r="F197" s="247">
        <v>2.5999999999999999E-3</v>
      </c>
      <c r="G197" s="247">
        <v>1.0800000000000001E-2</v>
      </c>
      <c r="H197" s="247">
        <v>8.0999999999999996E-3</v>
      </c>
      <c r="I197" s="247">
        <v>1.9E-3</v>
      </c>
      <c r="J197" s="247">
        <v>1.55E-2</v>
      </c>
      <c r="K197" s="247">
        <v>1.4800000000000001E-2</v>
      </c>
      <c r="L197" s="247">
        <v>4.1000000000000003E-3</v>
      </c>
      <c r="M197" s="247">
        <v>1.6199999999999999E-2</v>
      </c>
      <c r="N197" s="247">
        <v>0</v>
      </c>
      <c r="O197" s="247">
        <v>1.7299999999999999E-2</v>
      </c>
      <c r="P197" s="247">
        <v>1.52E-2</v>
      </c>
      <c r="Q197" s="247">
        <v>0</v>
      </c>
    </row>
    <row r="198" spans="1:17">
      <c r="A198" s="362"/>
      <c r="B198" s="248">
        <v>2</v>
      </c>
      <c r="C198" s="249">
        <v>8.2000000000000007E-3</v>
      </c>
      <c r="D198" s="249">
        <v>5.1999999999999998E-3</v>
      </c>
      <c r="E198" s="249">
        <v>9.2999999999999992E-3</v>
      </c>
      <c r="F198" s="249">
        <v>2.3E-3</v>
      </c>
      <c r="G198" s="249">
        <v>1.1599999999999999E-2</v>
      </c>
      <c r="H198" s="249">
        <v>8.5000000000000006E-3</v>
      </c>
      <c r="I198" s="249">
        <v>2.5999999999999999E-3</v>
      </c>
      <c r="J198" s="249">
        <v>1.4999999999999999E-2</v>
      </c>
      <c r="K198" s="249">
        <v>1.5599999999999999E-2</v>
      </c>
      <c r="L198" s="249">
        <v>3.5999999999999999E-3</v>
      </c>
      <c r="M198" s="249">
        <v>1.6799999999999999E-2</v>
      </c>
      <c r="N198" s="249">
        <v>0</v>
      </c>
      <c r="O198" s="249">
        <v>1.7000000000000001E-2</v>
      </c>
      <c r="P198" s="249">
        <v>1.5800000000000002E-2</v>
      </c>
      <c r="Q198" s="249">
        <v>0</v>
      </c>
    </row>
    <row r="199" spans="1:17">
      <c r="A199" s="362"/>
      <c r="B199" s="248">
        <v>3</v>
      </c>
      <c r="C199" s="249">
        <v>8.6E-3</v>
      </c>
      <c r="D199" s="249">
        <v>5.4000000000000003E-3</v>
      </c>
      <c r="E199" s="249">
        <v>9.7999999999999997E-3</v>
      </c>
      <c r="F199" s="249">
        <v>2.7000000000000001E-3</v>
      </c>
      <c r="G199" s="249">
        <v>1.0999999999999999E-2</v>
      </c>
      <c r="H199" s="249">
        <v>8.2000000000000007E-3</v>
      </c>
      <c r="I199" s="249">
        <v>2.0999999999999999E-3</v>
      </c>
      <c r="J199" s="249">
        <v>1.6199999999999999E-2</v>
      </c>
      <c r="K199" s="249">
        <v>1.52E-2</v>
      </c>
      <c r="L199" s="249">
        <v>3.8999999999999998E-3</v>
      </c>
      <c r="M199" s="249">
        <v>1.6E-2</v>
      </c>
      <c r="N199" s="249">
        <v>0</v>
      </c>
      <c r="O199" s="249">
        <v>1.78E-2</v>
      </c>
      <c r="P199" s="249">
        <v>1.4999999999999999E-2</v>
      </c>
      <c r="Q199" s="249">
        <v>0</v>
      </c>
    </row>
    <row r="200" spans="1:17">
      <c r="A200" s="363"/>
      <c r="B200" s="250" t="s">
        <v>178</v>
      </c>
      <c r="C200" s="251">
        <f t="shared" ref="C200:Q200" si="46">MEDIAN(C197:C199)</f>
        <v>8.6E-3</v>
      </c>
      <c r="D200" s="251">
        <f t="shared" si="46"/>
        <v>5.4000000000000003E-3</v>
      </c>
      <c r="E200" s="251">
        <f t="shared" si="46"/>
        <v>9.2999999999999992E-3</v>
      </c>
      <c r="F200" s="251">
        <f t="shared" si="46"/>
        <v>2.5999999999999999E-3</v>
      </c>
      <c r="G200" s="251">
        <f t="shared" si="46"/>
        <v>1.0999999999999999E-2</v>
      </c>
      <c r="H200" s="251">
        <f t="shared" si="46"/>
        <v>8.2000000000000007E-3</v>
      </c>
      <c r="I200" s="251">
        <f t="shared" si="46"/>
        <v>2.0999999999999999E-3</v>
      </c>
      <c r="J200" s="251">
        <f t="shared" si="46"/>
        <v>1.55E-2</v>
      </c>
      <c r="K200" s="251">
        <f t="shared" si="46"/>
        <v>1.52E-2</v>
      </c>
      <c r="L200" s="251">
        <f t="shared" si="46"/>
        <v>3.8999999999999998E-3</v>
      </c>
      <c r="M200" s="251">
        <f t="shared" si="46"/>
        <v>1.6199999999999999E-2</v>
      </c>
      <c r="N200" s="251">
        <f t="shared" si="46"/>
        <v>0</v>
      </c>
      <c r="O200" s="251">
        <f t="shared" si="46"/>
        <v>1.7299999999999999E-2</v>
      </c>
      <c r="P200" s="251">
        <f t="shared" si="46"/>
        <v>1.52E-2</v>
      </c>
      <c r="Q200" s="251">
        <f t="shared" si="46"/>
        <v>0</v>
      </c>
    </row>
    <row r="201" spans="1:17">
      <c r="A201" s="361" t="s">
        <v>225</v>
      </c>
      <c r="B201" s="246">
        <v>1</v>
      </c>
      <c r="C201" s="247">
        <v>7.9000000000000008E-3</v>
      </c>
      <c r="D201" s="247">
        <v>3.8E-3</v>
      </c>
      <c r="E201" s="247">
        <v>8.6E-3</v>
      </c>
      <c r="F201" s="247">
        <v>3.2000000000000002E-3</v>
      </c>
      <c r="G201" s="247">
        <v>1.29E-2</v>
      </c>
      <c r="H201" s="247">
        <v>7.9000000000000008E-3</v>
      </c>
      <c r="I201" s="247">
        <v>2.8999999999999998E-3</v>
      </c>
      <c r="J201" s="247">
        <v>1.29E-2</v>
      </c>
      <c r="K201" s="247">
        <v>1.41E-2</v>
      </c>
      <c r="L201" s="247">
        <v>3.3E-3</v>
      </c>
      <c r="M201" s="247">
        <v>1.7600000000000001E-2</v>
      </c>
      <c r="N201" s="247">
        <v>0</v>
      </c>
      <c r="O201" s="247">
        <v>1.6400000000000001E-2</v>
      </c>
      <c r="P201" s="247">
        <v>1.4800000000000001E-2</v>
      </c>
      <c r="Q201" s="247">
        <v>0</v>
      </c>
    </row>
    <row r="202" spans="1:17">
      <c r="A202" s="362"/>
      <c r="B202" s="248">
        <v>2</v>
      </c>
      <c r="C202" s="249">
        <v>8.5000000000000006E-3</v>
      </c>
      <c r="D202" s="249">
        <v>4.4999999999999997E-3</v>
      </c>
      <c r="E202" s="249">
        <v>9.2999999999999992E-3</v>
      </c>
      <c r="F202" s="249">
        <v>3.5000000000000001E-3</v>
      </c>
      <c r="G202" s="249">
        <v>1.32E-2</v>
      </c>
      <c r="H202" s="249">
        <v>8.6E-3</v>
      </c>
      <c r="I202" s="249">
        <v>3.2000000000000002E-3</v>
      </c>
      <c r="J202" s="249">
        <v>1.32E-2</v>
      </c>
      <c r="K202" s="249">
        <v>1.46E-2</v>
      </c>
      <c r="L202" s="249">
        <v>3.8999999999999998E-3</v>
      </c>
      <c r="M202" s="249">
        <v>1.8499999999999999E-2</v>
      </c>
      <c r="N202" s="249">
        <v>0</v>
      </c>
      <c r="O202" s="249">
        <v>1.6899999999999998E-2</v>
      </c>
      <c r="P202" s="249">
        <v>1.55E-2</v>
      </c>
      <c r="Q202" s="249">
        <v>0</v>
      </c>
    </row>
    <row r="203" spans="1:17">
      <c r="A203" s="362"/>
      <c r="B203" s="248">
        <v>3</v>
      </c>
      <c r="C203" s="249">
        <v>8.0999999999999996E-3</v>
      </c>
      <c r="D203" s="249">
        <v>4.3E-3</v>
      </c>
      <c r="E203" s="249">
        <v>9.9000000000000008E-3</v>
      </c>
      <c r="F203" s="249">
        <v>3.5999999999999999E-3</v>
      </c>
      <c r="G203" s="249">
        <v>1.2800000000000001E-2</v>
      </c>
      <c r="H203" s="249">
        <v>8.2000000000000007E-3</v>
      </c>
      <c r="I203" s="249">
        <v>3.5999999999999999E-3</v>
      </c>
      <c r="J203" s="249">
        <v>1.35E-2</v>
      </c>
      <c r="K203" s="249">
        <v>1.38E-2</v>
      </c>
      <c r="L203" s="249">
        <v>4.1999999999999997E-3</v>
      </c>
      <c r="M203" s="249">
        <v>1.7999999999999999E-2</v>
      </c>
      <c r="N203" s="249">
        <v>0</v>
      </c>
      <c r="O203" s="249">
        <v>1.7299999999999999E-2</v>
      </c>
      <c r="P203" s="249">
        <v>1.5900000000000001E-2</v>
      </c>
      <c r="Q203" s="249">
        <v>0</v>
      </c>
    </row>
    <row r="204" spans="1:17">
      <c r="A204" s="363"/>
      <c r="B204" s="250" t="s">
        <v>178</v>
      </c>
      <c r="C204" s="251">
        <f t="shared" ref="C204:Q204" si="47">MEDIAN(C201:C203)</f>
        <v>8.0999999999999996E-3</v>
      </c>
      <c r="D204" s="251">
        <f t="shared" si="47"/>
        <v>4.3E-3</v>
      </c>
      <c r="E204" s="251">
        <f t="shared" si="47"/>
        <v>9.2999999999999992E-3</v>
      </c>
      <c r="F204" s="251">
        <f t="shared" si="47"/>
        <v>3.5000000000000001E-3</v>
      </c>
      <c r="G204" s="251">
        <f t="shared" si="47"/>
        <v>1.29E-2</v>
      </c>
      <c r="H204" s="251">
        <f t="shared" si="47"/>
        <v>8.2000000000000007E-3</v>
      </c>
      <c r="I204" s="251">
        <f t="shared" si="47"/>
        <v>3.2000000000000002E-3</v>
      </c>
      <c r="J204" s="251">
        <f t="shared" si="47"/>
        <v>1.32E-2</v>
      </c>
      <c r="K204" s="251">
        <f t="shared" si="47"/>
        <v>1.41E-2</v>
      </c>
      <c r="L204" s="251">
        <f t="shared" si="47"/>
        <v>3.8999999999999998E-3</v>
      </c>
      <c r="M204" s="251">
        <f t="shared" si="47"/>
        <v>1.7999999999999999E-2</v>
      </c>
      <c r="N204" s="251">
        <f t="shared" si="47"/>
        <v>0</v>
      </c>
      <c r="O204" s="251">
        <f t="shared" si="47"/>
        <v>1.6899999999999998E-2</v>
      </c>
      <c r="P204" s="251">
        <f t="shared" si="47"/>
        <v>1.55E-2</v>
      </c>
      <c r="Q204" s="251">
        <f t="shared" si="47"/>
        <v>0</v>
      </c>
    </row>
    <row r="205" spans="1:17">
      <c r="A205" s="361" t="s">
        <v>226</v>
      </c>
      <c r="B205" s="246">
        <v>1</v>
      </c>
      <c r="C205" s="247">
        <v>7.7999999999999996E-3</v>
      </c>
      <c r="D205" s="247">
        <v>4.8999999999999998E-3</v>
      </c>
      <c r="E205" s="247">
        <v>1.3599999999999999E-2</v>
      </c>
      <c r="F205" s="247">
        <v>2.8999999999999998E-3</v>
      </c>
      <c r="G205" s="247">
        <v>1.3599999999999999E-2</v>
      </c>
      <c r="H205" s="247">
        <v>9.1000000000000004E-3</v>
      </c>
      <c r="I205" s="247">
        <v>3.3E-3</v>
      </c>
      <c r="J205" s="247">
        <v>1.4200000000000001E-2</v>
      </c>
      <c r="K205" s="247">
        <v>1.44E-2</v>
      </c>
      <c r="L205" s="247">
        <v>4.7000000000000002E-3</v>
      </c>
      <c r="M205" s="247">
        <v>1.52E-2</v>
      </c>
      <c r="N205" s="247">
        <v>0</v>
      </c>
      <c r="O205" s="247">
        <v>1.5800000000000002E-2</v>
      </c>
      <c r="P205" s="247">
        <v>1.7100000000000001E-2</v>
      </c>
      <c r="Q205" s="247">
        <v>0</v>
      </c>
    </row>
    <row r="206" spans="1:17">
      <c r="A206" s="362"/>
      <c r="B206" s="248">
        <v>2</v>
      </c>
      <c r="C206" s="249">
        <v>7.6E-3</v>
      </c>
      <c r="D206" s="249">
        <v>4.4999999999999997E-3</v>
      </c>
      <c r="E206" s="249">
        <v>1.3899999999999999E-2</v>
      </c>
      <c r="F206" s="249">
        <v>3.3E-3</v>
      </c>
      <c r="G206" s="249">
        <v>1.29E-2</v>
      </c>
      <c r="H206" s="249">
        <v>9.5999999999999992E-3</v>
      </c>
      <c r="I206" s="249">
        <v>3.0999999999999999E-3</v>
      </c>
      <c r="J206" s="249">
        <v>1.4500000000000001E-2</v>
      </c>
      <c r="K206" s="249">
        <v>1.4999999999999999E-2</v>
      </c>
      <c r="L206" s="249">
        <v>5.4999999999999997E-3</v>
      </c>
      <c r="M206" s="249">
        <v>1.5800000000000002E-2</v>
      </c>
      <c r="N206" s="249">
        <v>0</v>
      </c>
      <c r="O206" s="249">
        <v>1.6500000000000001E-2</v>
      </c>
      <c r="P206" s="249">
        <v>1.6500000000000001E-2</v>
      </c>
      <c r="Q206" s="249">
        <v>0</v>
      </c>
    </row>
    <row r="207" spans="1:17">
      <c r="A207" s="362"/>
      <c r="B207" s="248">
        <v>3</v>
      </c>
      <c r="C207" s="249">
        <v>8.2000000000000007E-3</v>
      </c>
      <c r="D207" s="249">
        <v>4.5999999999999999E-3</v>
      </c>
      <c r="E207" s="249">
        <v>1.4200000000000001E-2</v>
      </c>
      <c r="F207" s="249">
        <v>3.5000000000000001E-3</v>
      </c>
      <c r="G207" s="249">
        <v>1.32E-2</v>
      </c>
      <c r="H207" s="249">
        <v>8.8000000000000005E-3</v>
      </c>
      <c r="I207" s="249">
        <v>2.8E-3</v>
      </c>
      <c r="J207" s="249">
        <v>1.49E-2</v>
      </c>
      <c r="K207" s="249">
        <v>1.5299999999999999E-2</v>
      </c>
      <c r="L207" s="249">
        <v>5.1999999999999998E-3</v>
      </c>
      <c r="M207" s="249">
        <v>1.4999999999999999E-2</v>
      </c>
      <c r="N207" s="249">
        <v>0</v>
      </c>
      <c r="O207" s="249">
        <v>1.6199999999999999E-2</v>
      </c>
      <c r="P207" s="249">
        <v>1.7299999999999999E-2</v>
      </c>
      <c r="Q207" s="249">
        <v>0</v>
      </c>
    </row>
    <row r="208" spans="1:17">
      <c r="A208" s="363"/>
      <c r="B208" s="250" t="s">
        <v>178</v>
      </c>
      <c r="C208" s="251">
        <f t="shared" ref="C208:Q208" si="48">MEDIAN(C205:C207)</f>
        <v>7.7999999999999996E-3</v>
      </c>
      <c r="D208" s="251">
        <f t="shared" si="48"/>
        <v>4.5999999999999999E-3</v>
      </c>
      <c r="E208" s="251">
        <f t="shared" si="48"/>
        <v>1.3899999999999999E-2</v>
      </c>
      <c r="F208" s="251">
        <f t="shared" si="48"/>
        <v>3.3E-3</v>
      </c>
      <c r="G208" s="251">
        <f t="shared" si="48"/>
        <v>1.32E-2</v>
      </c>
      <c r="H208" s="251">
        <f t="shared" si="48"/>
        <v>9.1000000000000004E-3</v>
      </c>
      <c r="I208" s="251">
        <f t="shared" si="48"/>
        <v>3.0999999999999999E-3</v>
      </c>
      <c r="J208" s="251">
        <f t="shared" si="48"/>
        <v>1.4500000000000001E-2</v>
      </c>
      <c r="K208" s="251">
        <f t="shared" si="48"/>
        <v>1.4999999999999999E-2</v>
      </c>
      <c r="L208" s="251">
        <f t="shared" si="48"/>
        <v>5.1999999999999998E-3</v>
      </c>
      <c r="M208" s="251">
        <f t="shared" si="48"/>
        <v>1.52E-2</v>
      </c>
      <c r="N208" s="251">
        <f t="shared" si="48"/>
        <v>0</v>
      </c>
      <c r="O208" s="251">
        <f t="shared" si="48"/>
        <v>1.6199999999999999E-2</v>
      </c>
      <c r="P208" s="251">
        <f t="shared" si="48"/>
        <v>1.7100000000000001E-2</v>
      </c>
      <c r="Q208" s="251">
        <f t="shared" si="48"/>
        <v>0</v>
      </c>
    </row>
    <row r="209" spans="1:17">
      <c r="A209" s="361" t="s">
        <v>227</v>
      </c>
      <c r="B209" s="246">
        <v>1</v>
      </c>
      <c r="C209" s="247">
        <v>8.8999999999999999E-3</v>
      </c>
      <c r="D209" s="247">
        <v>5.7999999999999996E-3</v>
      </c>
      <c r="E209" s="247">
        <v>1.0999999999999999E-2</v>
      </c>
      <c r="F209" s="247">
        <v>2.3999999999999998E-3</v>
      </c>
      <c r="G209" s="247">
        <v>1.4200000000000001E-2</v>
      </c>
      <c r="H209" s="247">
        <v>7.0000000000000001E-3</v>
      </c>
      <c r="I209" s="247">
        <v>2.8999999999999998E-3</v>
      </c>
      <c r="J209" s="247">
        <v>1.2800000000000001E-2</v>
      </c>
      <c r="K209" s="247">
        <v>1.54E-2</v>
      </c>
      <c r="L209" s="247">
        <v>3.8999999999999998E-3</v>
      </c>
      <c r="M209" s="247">
        <v>1.7899999999999999E-2</v>
      </c>
      <c r="N209" s="247">
        <v>0</v>
      </c>
      <c r="O209" s="247">
        <v>1.77E-2</v>
      </c>
      <c r="P209" s="247">
        <v>1.47E-2</v>
      </c>
      <c r="Q209" s="247">
        <v>0</v>
      </c>
    </row>
    <row r="210" spans="1:17">
      <c r="A210" s="362"/>
      <c r="B210" s="248">
        <v>2</v>
      </c>
      <c r="C210" s="249">
        <v>9.2999999999999992E-3</v>
      </c>
      <c r="D210" s="249">
        <v>5.4999999999999997E-3</v>
      </c>
      <c r="E210" s="249">
        <v>1.18E-2</v>
      </c>
      <c r="F210" s="249">
        <v>2.8999999999999998E-3</v>
      </c>
      <c r="G210" s="249">
        <v>1.3599999999999999E-2</v>
      </c>
      <c r="H210" s="249">
        <v>7.7999999999999996E-3</v>
      </c>
      <c r="I210" s="249">
        <v>3.5000000000000001E-3</v>
      </c>
      <c r="J210" s="249">
        <v>1.3599999999999999E-2</v>
      </c>
      <c r="K210" s="249">
        <v>1.5900000000000001E-2</v>
      </c>
      <c r="L210" s="249">
        <v>4.5999999999999999E-3</v>
      </c>
      <c r="M210" s="249">
        <v>1.83E-2</v>
      </c>
      <c r="N210" s="249">
        <v>0</v>
      </c>
      <c r="O210" s="249">
        <v>1.83E-2</v>
      </c>
      <c r="P210" s="249">
        <v>1.43E-2</v>
      </c>
      <c r="Q210" s="249">
        <v>0</v>
      </c>
    </row>
    <row r="211" spans="1:17">
      <c r="A211" s="362"/>
      <c r="B211" s="248">
        <v>3</v>
      </c>
      <c r="C211" s="249">
        <v>8.3000000000000001E-3</v>
      </c>
      <c r="D211" s="249">
        <v>5.3E-3</v>
      </c>
      <c r="E211" s="249">
        <v>1.2E-2</v>
      </c>
      <c r="F211" s="249">
        <v>3.0000000000000001E-3</v>
      </c>
      <c r="G211" s="249">
        <v>1.35E-2</v>
      </c>
      <c r="H211" s="249">
        <v>8.2000000000000007E-3</v>
      </c>
      <c r="I211" s="249">
        <v>3.2000000000000002E-3</v>
      </c>
      <c r="J211" s="249">
        <v>1.26E-2</v>
      </c>
      <c r="K211" s="249">
        <v>1.6299999999999999E-2</v>
      </c>
      <c r="L211" s="249">
        <v>4.1999999999999997E-3</v>
      </c>
      <c r="M211" s="249">
        <v>1.8700000000000001E-2</v>
      </c>
      <c r="N211" s="249">
        <v>0</v>
      </c>
      <c r="O211" s="249">
        <v>1.7999999999999999E-2</v>
      </c>
      <c r="P211" s="249">
        <v>1.4999999999999999E-2</v>
      </c>
      <c r="Q211" s="249">
        <v>0</v>
      </c>
    </row>
    <row r="212" spans="1:17">
      <c r="A212" s="363"/>
      <c r="B212" s="250" t="s">
        <v>178</v>
      </c>
      <c r="C212" s="251">
        <f t="shared" ref="C212:Q212" si="49">MEDIAN(C209:C211)</f>
        <v>8.8999999999999999E-3</v>
      </c>
      <c r="D212" s="251">
        <f t="shared" si="49"/>
        <v>5.4999999999999997E-3</v>
      </c>
      <c r="E212" s="251">
        <f t="shared" si="49"/>
        <v>1.18E-2</v>
      </c>
      <c r="F212" s="251">
        <f t="shared" si="49"/>
        <v>2.8999999999999998E-3</v>
      </c>
      <c r="G212" s="251">
        <f t="shared" si="49"/>
        <v>1.3599999999999999E-2</v>
      </c>
      <c r="H212" s="251">
        <f t="shared" si="49"/>
        <v>7.7999999999999996E-3</v>
      </c>
      <c r="I212" s="251">
        <f t="shared" si="49"/>
        <v>3.2000000000000002E-3</v>
      </c>
      <c r="J212" s="251">
        <f t="shared" si="49"/>
        <v>1.2800000000000001E-2</v>
      </c>
      <c r="K212" s="251">
        <f t="shared" si="49"/>
        <v>1.5900000000000001E-2</v>
      </c>
      <c r="L212" s="251">
        <f t="shared" si="49"/>
        <v>4.1999999999999997E-3</v>
      </c>
      <c r="M212" s="251">
        <f t="shared" si="49"/>
        <v>1.83E-2</v>
      </c>
      <c r="N212" s="251">
        <f t="shared" si="49"/>
        <v>0</v>
      </c>
      <c r="O212" s="251">
        <f t="shared" si="49"/>
        <v>1.7999999999999999E-2</v>
      </c>
      <c r="P212" s="251">
        <f t="shared" si="49"/>
        <v>1.47E-2</v>
      </c>
      <c r="Q212" s="251">
        <f t="shared" si="49"/>
        <v>0</v>
      </c>
    </row>
    <row r="213" spans="1:17">
      <c r="A213" s="361" t="s">
        <v>228</v>
      </c>
      <c r="B213" s="246">
        <v>1</v>
      </c>
      <c r="C213" s="247">
        <v>9.4999999999999998E-3</v>
      </c>
      <c r="D213" s="247">
        <v>4.3E-3</v>
      </c>
      <c r="E213" s="247">
        <v>1.3100000000000001E-2</v>
      </c>
      <c r="F213" s="247">
        <v>4.3E-3</v>
      </c>
      <c r="G213" s="247">
        <v>1.0800000000000001E-2</v>
      </c>
      <c r="H213" s="247">
        <v>9.4000000000000004E-3</v>
      </c>
      <c r="I213" s="247">
        <v>2.3999999999999998E-3</v>
      </c>
      <c r="J213" s="247">
        <v>1.9300000000000001E-2</v>
      </c>
      <c r="K213" s="247">
        <v>1.49E-2</v>
      </c>
      <c r="L213" s="247">
        <v>4.7000000000000002E-3</v>
      </c>
      <c r="M213" s="247">
        <v>1.46E-2</v>
      </c>
      <c r="N213" s="247">
        <v>0</v>
      </c>
      <c r="O213" s="247">
        <v>1.52E-2</v>
      </c>
      <c r="P213" s="247">
        <v>1.4500000000000001E-2</v>
      </c>
      <c r="Q213" s="247">
        <v>0</v>
      </c>
    </row>
    <row r="214" spans="1:17">
      <c r="A214" s="362"/>
      <c r="B214" s="248">
        <v>2</v>
      </c>
      <c r="C214" s="249">
        <v>8.8999999999999999E-3</v>
      </c>
      <c r="D214" s="249">
        <v>4.7999999999999996E-3</v>
      </c>
      <c r="E214" s="249">
        <v>1.2500000000000001E-2</v>
      </c>
      <c r="F214" s="249">
        <v>4.5999999999999999E-3</v>
      </c>
      <c r="G214" s="249">
        <v>1.03E-2</v>
      </c>
      <c r="H214" s="249">
        <v>8.9999999999999993E-3</v>
      </c>
      <c r="I214" s="249">
        <v>2.8E-3</v>
      </c>
      <c r="J214" s="249">
        <v>1.89E-2</v>
      </c>
      <c r="K214" s="249">
        <v>1.5599999999999999E-2</v>
      </c>
      <c r="L214" s="249">
        <v>4.1999999999999997E-3</v>
      </c>
      <c r="M214" s="249">
        <v>1.55E-2</v>
      </c>
      <c r="N214" s="249">
        <v>0</v>
      </c>
      <c r="O214" s="249">
        <v>1.5800000000000002E-2</v>
      </c>
      <c r="P214" s="249">
        <v>1.49E-2</v>
      </c>
      <c r="Q214" s="249">
        <v>0</v>
      </c>
    </row>
    <row r="215" spans="1:17">
      <c r="A215" s="362"/>
      <c r="B215" s="248">
        <v>3</v>
      </c>
      <c r="C215" s="249">
        <v>8.3000000000000001E-3</v>
      </c>
      <c r="D215" s="249">
        <v>4.1000000000000003E-3</v>
      </c>
      <c r="E215" s="249">
        <v>1.3599999999999999E-2</v>
      </c>
      <c r="F215" s="249">
        <v>4.1000000000000003E-3</v>
      </c>
      <c r="G215" s="249">
        <v>1.12E-2</v>
      </c>
      <c r="H215" s="249">
        <v>8.6E-3</v>
      </c>
      <c r="I215" s="249">
        <v>2.7000000000000001E-3</v>
      </c>
      <c r="J215" s="249">
        <v>1.83E-2</v>
      </c>
      <c r="K215" s="249">
        <v>1.5299999999999999E-2</v>
      </c>
      <c r="L215" s="249">
        <v>5.1000000000000004E-3</v>
      </c>
      <c r="M215" s="249">
        <v>1.52E-2</v>
      </c>
      <c r="N215" s="249">
        <v>0</v>
      </c>
      <c r="O215" s="249">
        <v>1.4999999999999999E-2</v>
      </c>
      <c r="P215" s="249">
        <v>1.52E-2</v>
      </c>
      <c r="Q215" s="249">
        <v>0</v>
      </c>
    </row>
    <row r="216" spans="1:17">
      <c r="A216" s="363"/>
      <c r="B216" s="250" t="s">
        <v>178</v>
      </c>
      <c r="C216" s="251">
        <f t="shared" ref="C216:Q216" si="50">MEDIAN(C213:C215)</f>
        <v>8.8999999999999999E-3</v>
      </c>
      <c r="D216" s="251">
        <f t="shared" si="50"/>
        <v>4.3E-3</v>
      </c>
      <c r="E216" s="251">
        <f t="shared" si="50"/>
        <v>1.3100000000000001E-2</v>
      </c>
      <c r="F216" s="251">
        <f t="shared" si="50"/>
        <v>4.3E-3</v>
      </c>
      <c r="G216" s="251">
        <f t="shared" si="50"/>
        <v>1.0800000000000001E-2</v>
      </c>
      <c r="H216" s="251">
        <f t="shared" si="50"/>
        <v>8.9999999999999993E-3</v>
      </c>
      <c r="I216" s="251">
        <f t="shared" si="50"/>
        <v>2.7000000000000001E-3</v>
      </c>
      <c r="J216" s="251">
        <f t="shared" si="50"/>
        <v>1.89E-2</v>
      </c>
      <c r="K216" s="251">
        <f t="shared" si="50"/>
        <v>1.5299999999999999E-2</v>
      </c>
      <c r="L216" s="251">
        <f t="shared" si="50"/>
        <v>4.7000000000000002E-3</v>
      </c>
      <c r="M216" s="251">
        <f t="shared" si="50"/>
        <v>1.52E-2</v>
      </c>
      <c r="N216" s="251">
        <f t="shared" si="50"/>
        <v>0</v>
      </c>
      <c r="O216" s="251">
        <f t="shared" si="50"/>
        <v>1.52E-2</v>
      </c>
      <c r="P216" s="251">
        <f t="shared" si="50"/>
        <v>1.49E-2</v>
      </c>
      <c r="Q216" s="251">
        <f t="shared" si="50"/>
        <v>0</v>
      </c>
    </row>
    <row r="217" spans="1:17">
      <c r="A217" s="361" t="s">
        <v>229</v>
      </c>
      <c r="B217" s="246">
        <v>1</v>
      </c>
      <c r="C217" s="247">
        <v>7.3000000000000001E-3</v>
      </c>
      <c r="D217" s="247">
        <v>3.8999999999999998E-3</v>
      </c>
      <c r="E217" s="247">
        <v>9.5999999999999992E-3</v>
      </c>
      <c r="F217" s="247">
        <v>3.5000000000000001E-3</v>
      </c>
      <c r="G217" s="247">
        <v>1.1900000000000001E-2</v>
      </c>
      <c r="H217" s="247">
        <v>9.2999999999999992E-3</v>
      </c>
      <c r="I217" s="247">
        <v>3.3E-3</v>
      </c>
      <c r="J217" s="247">
        <v>1.5599999999999999E-2</v>
      </c>
      <c r="K217" s="247">
        <v>1.5900000000000001E-2</v>
      </c>
      <c r="L217" s="247">
        <v>4.1999999999999997E-3</v>
      </c>
      <c r="M217" s="247">
        <v>1.5599999999999999E-2</v>
      </c>
      <c r="N217" s="247">
        <v>0</v>
      </c>
      <c r="O217" s="247">
        <v>1.6199999999999999E-2</v>
      </c>
      <c r="P217" s="247">
        <v>1.44E-2</v>
      </c>
      <c r="Q217" s="247">
        <v>0</v>
      </c>
    </row>
    <row r="218" spans="1:17">
      <c r="A218" s="362"/>
      <c r="B218" s="248">
        <v>2</v>
      </c>
      <c r="C218" s="249">
        <v>7.7999999999999996E-3</v>
      </c>
      <c r="D218" s="249">
        <v>4.5999999999999999E-3</v>
      </c>
      <c r="E218" s="249">
        <v>9.2999999999999992E-3</v>
      </c>
      <c r="F218" s="249">
        <v>3.2000000000000002E-3</v>
      </c>
      <c r="G218" s="249">
        <v>1.26E-2</v>
      </c>
      <c r="H218" s="249">
        <v>1.01E-2</v>
      </c>
      <c r="I218" s="249">
        <v>3.5000000000000001E-3</v>
      </c>
      <c r="J218" s="249">
        <v>1.6299999999999999E-2</v>
      </c>
      <c r="K218" s="249">
        <v>1.6299999999999999E-2</v>
      </c>
      <c r="L218" s="249">
        <v>4.7999999999999996E-3</v>
      </c>
      <c r="M218" s="249">
        <v>1.4800000000000001E-2</v>
      </c>
      <c r="N218" s="249">
        <v>0</v>
      </c>
      <c r="O218" s="249">
        <v>1.6799999999999999E-2</v>
      </c>
      <c r="P218" s="249">
        <v>1.49E-2</v>
      </c>
      <c r="Q218" s="249">
        <v>0</v>
      </c>
    </row>
    <row r="219" spans="1:17">
      <c r="A219" s="362"/>
      <c r="B219" s="248">
        <v>3</v>
      </c>
      <c r="C219" s="249">
        <v>7.4999999999999997E-3</v>
      </c>
      <c r="D219" s="249">
        <v>4.1999999999999997E-3</v>
      </c>
      <c r="E219" s="249">
        <v>1.06E-2</v>
      </c>
      <c r="F219" s="249">
        <v>3.8999999999999998E-3</v>
      </c>
      <c r="G219" s="249">
        <v>1.24E-2</v>
      </c>
      <c r="H219" s="249">
        <v>9.7999999999999997E-3</v>
      </c>
      <c r="I219" s="249">
        <v>3.0999999999999999E-3</v>
      </c>
      <c r="J219" s="249">
        <v>1.6500000000000001E-2</v>
      </c>
      <c r="K219" s="249">
        <v>1.55E-2</v>
      </c>
      <c r="L219" s="249">
        <v>4.4999999999999997E-3</v>
      </c>
      <c r="M219" s="249">
        <v>1.5299999999999999E-2</v>
      </c>
      <c r="N219" s="249">
        <v>0</v>
      </c>
      <c r="O219" s="249">
        <v>1.6500000000000001E-2</v>
      </c>
      <c r="P219" s="249">
        <v>1.46E-2</v>
      </c>
      <c r="Q219" s="249">
        <v>0</v>
      </c>
    </row>
    <row r="220" spans="1:17">
      <c r="A220" s="363"/>
      <c r="B220" s="250" t="s">
        <v>178</v>
      </c>
      <c r="C220" s="251">
        <f t="shared" ref="C220:Q220" si="51">MEDIAN(C217:C219)</f>
        <v>7.4999999999999997E-3</v>
      </c>
      <c r="D220" s="251">
        <f t="shared" si="51"/>
        <v>4.1999999999999997E-3</v>
      </c>
      <c r="E220" s="251">
        <f t="shared" si="51"/>
        <v>9.5999999999999992E-3</v>
      </c>
      <c r="F220" s="251">
        <f t="shared" si="51"/>
        <v>3.5000000000000001E-3</v>
      </c>
      <c r="G220" s="251">
        <f t="shared" si="51"/>
        <v>1.24E-2</v>
      </c>
      <c r="H220" s="251">
        <f t="shared" si="51"/>
        <v>9.7999999999999997E-3</v>
      </c>
      <c r="I220" s="251">
        <f t="shared" si="51"/>
        <v>3.3E-3</v>
      </c>
      <c r="J220" s="251">
        <f t="shared" si="51"/>
        <v>1.6299999999999999E-2</v>
      </c>
      <c r="K220" s="251">
        <f t="shared" si="51"/>
        <v>1.5900000000000001E-2</v>
      </c>
      <c r="L220" s="251">
        <f t="shared" si="51"/>
        <v>4.4999999999999997E-3</v>
      </c>
      <c r="M220" s="251">
        <f t="shared" si="51"/>
        <v>1.5299999999999999E-2</v>
      </c>
      <c r="N220" s="251">
        <f t="shared" si="51"/>
        <v>0</v>
      </c>
      <c r="O220" s="251">
        <f t="shared" si="51"/>
        <v>1.6500000000000001E-2</v>
      </c>
      <c r="P220" s="251">
        <f t="shared" si="51"/>
        <v>1.46E-2</v>
      </c>
      <c r="Q220" s="251">
        <f t="shared" si="51"/>
        <v>0</v>
      </c>
    </row>
    <row r="221" spans="1:17">
      <c r="A221" s="361" t="s">
        <v>233</v>
      </c>
      <c r="B221" s="246">
        <v>1</v>
      </c>
      <c r="C221" s="247">
        <v>8.0000000000000002E-3</v>
      </c>
      <c r="D221" s="247">
        <v>4.1999999999999997E-3</v>
      </c>
      <c r="E221" s="247">
        <v>1.14E-2</v>
      </c>
      <c r="F221" s="247">
        <v>4.7000000000000002E-3</v>
      </c>
      <c r="G221" s="247">
        <v>1.12E-2</v>
      </c>
      <c r="H221" s="247">
        <v>8.5000000000000006E-3</v>
      </c>
      <c r="I221" s="247">
        <v>3.5999999999999999E-3</v>
      </c>
      <c r="J221" s="247">
        <v>1.41E-2</v>
      </c>
      <c r="K221" s="247">
        <v>1.4800000000000001E-2</v>
      </c>
      <c r="L221" s="247">
        <v>3.5999999999999999E-3</v>
      </c>
      <c r="M221" s="247">
        <v>1.43E-2</v>
      </c>
      <c r="N221" s="247">
        <v>0</v>
      </c>
      <c r="O221" s="247">
        <v>1.6E-2</v>
      </c>
      <c r="P221" s="247">
        <v>1.4E-2</v>
      </c>
      <c r="Q221" s="247">
        <v>0</v>
      </c>
    </row>
    <row r="222" spans="1:17">
      <c r="A222" s="362"/>
      <c r="B222" s="248">
        <v>2</v>
      </c>
      <c r="C222" s="249">
        <v>8.6E-3</v>
      </c>
      <c r="D222" s="249">
        <v>4.5999999999999999E-3</v>
      </c>
      <c r="E222" s="249">
        <v>1.2500000000000001E-2</v>
      </c>
      <c r="F222" s="249">
        <v>4.1999999999999997E-3</v>
      </c>
      <c r="G222" s="249">
        <v>1.1900000000000001E-2</v>
      </c>
      <c r="H222" s="249">
        <v>8.8999999999999999E-3</v>
      </c>
      <c r="I222" s="249">
        <v>3.8999999999999998E-3</v>
      </c>
      <c r="J222" s="249">
        <v>1.49E-2</v>
      </c>
      <c r="K222" s="249">
        <v>1.5299999999999999E-2</v>
      </c>
      <c r="L222" s="249">
        <v>4.1999999999999997E-3</v>
      </c>
      <c r="M222" s="249">
        <v>1.38E-2</v>
      </c>
      <c r="N222" s="249">
        <v>0</v>
      </c>
      <c r="O222" s="249">
        <v>1.5800000000000002E-2</v>
      </c>
      <c r="P222" s="249">
        <v>1.46E-2</v>
      </c>
      <c r="Q222" s="249">
        <v>0</v>
      </c>
    </row>
    <row r="223" spans="1:17">
      <c r="A223" s="362"/>
      <c r="B223" s="248">
        <v>3</v>
      </c>
      <c r="C223" s="249">
        <v>7.7999999999999996E-3</v>
      </c>
      <c r="D223" s="249">
        <v>4.0000000000000001E-3</v>
      </c>
      <c r="E223" s="249">
        <v>1.2200000000000001E-2</v>
      </c>
      <c r="F223" s="249">
        <v>4.1000000000000003E-3</v>
      </c>
      <c r="G223" s="249">
        <v>1.09E-2</v>
      </c>
      <c r="H223" s="249">
        <v>8.0999999999999996E-3</v>
      </c>
      <c r="I223" s="249">
        <v>3.2000000000000002E-3</v>
      </c>
      <c r="J223" s="249">
        <v>1.5100000000000001E-2</v>
      </c>
      <c r="K223" s="249">
        <v>1.4500000000000001E-2</v>
      </c>
      <c r="L223" s="249">
        <v>3.8999999999999998E-3</v>
      </c>
      <c r="M223" s="249">
        <v>1.4200000000000001E-2</v>
      </c>
      <c r="N223" s="249">
        <v>0</v>
      </c>
      <c r="O223" s="249">
        <v>1.55E-2</v>
      </c>
      <c r="P223" s="249">
        <v>1.4800000000000001E-2</v>
      </c>
      <c r="Q223" s="249">
        <v>0</v>
      </c>
    </row>
    <row r="224" spans="1:17">
      <c r="A224" s="363"/>
      <c r="B224" s="250" t="s">
        <v>178</v>
      </c>
      <c r="C224" s="251">
        <f t="shared" ref="C224:Q224" si="52">MEDIAN(C221:C223)</f>
        <v>8.0000000000000002E-3</v>
      </c>
      <c r="D224" s="251">
        <f t="shared" si="52"/>
        <v>4.1999999999999997E-3</v>
      </c>
      <c r="E224" s="251">
        <f t="shared" si="52"/>
        <v>1.2200000000000001E-2</v>
      </c>
      <c r="F224" s="251">
        <f t="shared" si="52"/>
        <v>4.1999999999999997E-3</v>
      </c>
      <c r="G224" s="251">
        <f t="shared" si="52"/>
        <v>1.12E-2</v>
      </c>
      <c r="H224" s="251">
        <f t="shared" si="52"/>
        <v>8.5000000000000006E-3</v>
      </c>
      <c r="I224" s="251">
        <f t="shared" si="52"/>
        <v>3.5999999999999999E-3</v>
      </c>
      <c r="J224" s="251">
        <f t="shared" si="52"/>
        <v>1.49E-2</v>
      </c>
      <c r="K224" s="251">
        <f t="shared" si="52"/>
        <v>1.4800000000000001E-2</v>
      </c>
      <c r="L224" s="251">
        <f t="shared" si="52"/>
        <v>3.8999999999999998E-3</v>
      </c>
      <c r="M224" s="251">
        <f t="shared" si="52"/>
        <v>1.4200000000000001E-2</v>
      </c>
      <c r="N224" s="251">
        <f t="shared" si="52"/>
        <v>0</v>
      </c>
      <c r="O224" s="251">
        <f t="shared" si="52"/>
        <v>1.5800000000000002E-2</v>
      </c>
      <c r="P224" s="251">
        <f t="shared" si="52"/>
        <v>1.46E-2</v>
      </c>
      <c r="Q224" s="251">
        <f t="shared" si="52"/>
        <v>0</v>
      </c>
    </row>
  </sheetData>
  <mergeCells count="72">
    <mergeCell ref="A221:A224"/>
    <mergeCell ref="C3:E3"/>
    <mergeCell ref="H3:K3"/>
    <mergeCell ref="C4:E4"/>
    <mergeCell ref="H4:K4"/>
    <mergeCell ref="A73:A76"/>
    <mergeCell ref="A41:A44"/>
    <mergeCell ref="A45:A48"/>
    <mergeCell ref="A49:A52"/>
    <mergeCell ref="A53:A56"/>
    <mergeCell ref="A57:A60"/>
    <mergeCell ref="A61:A64"/>
    <mergeCell ref="A65:A68"/>
    <mergeCell ref="A69:A72"/>
    <mergeCell ref="A37:A40"/>
    <mergeCell ref="A33:A36"/>
    <mergeCell ref="C2:E2"/>
    <mergeCell ref="H2:K2"/>
    <mergeCell ref="O11:P11"/>
    <mergeCell ref="A13:A16"/>
    <mergeCell ref="C8:D8"/>
    <mergeCell ref="E8:F8"/>
    <mergeCell ref="G8:H8"/>
    <mergeCell ref="I8:J8"/>
    <mergeCell ref="C9:D9"/>
    <mergeCell ref="E9:F9"/>
    <mergeCell ref="G9:H9"/>
    <mergeCell ref="I9:J9"/>
    <mergeCell ref="K11:N11"/>
    <mergeCell ref="A11:A12"/>
    <mergeCell ref="B11:B12"/>
    <mergeCell ref="C11:J11"/>
    <mergeCell ref="A17:A20"/>
    <mergeCell ref="A21:A24"/>
    <mergeCell ref="A25:A28"/>
    <mergeCell ref="A29:A32"/>
    <mergeCell ref="A77:A80"/>
    <mergeCell ref="A81:A84"/>
    <mergeCell ref="A85:A88"/>
    <mergeCell ref="A89:A92"/>
    <mergeCell ref="A93:A96"/>
    <mergeCell ref="A97:A100"/>
    <mergeCell ref="A101:A104"/>
    <mergeCell ref="A105:A108"/>
    <mergeCell ref="A109:A112"/>
    <mergeCell ref="A113:A116"/>
    <mergeCell ref="A117:A120"/>
    <mergeCell ref="A121:A124"/>
    <mergeCell ref="A125:A128"/>
    <mergeCell ref="A129: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8"/>
    <mergeCell ref="A189:A192"/>
    <mergeCell ref="A193:A196"/>
    <mergeCell ref="A217:A220"/>
    <mergeCell ref="A197:A200"/>
    <mergeCell ref="A201:A204"/>
    <mergeCell ref="A205:A208"/>
    <mergeCell ref="A209:A212"/>
    <mergeCell ref="A213:A216"/>
  </mergeCells>
  <phoneticPr fontId="2"/>
  <pageMargins left="1.19" right="0.78700000000000003" top="0.64" bottom="0.33" header="0.51200000000000001" footer="0.33"/>
  <pageSetup paperSize="8" scale="8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55"/>
  <sheetViews>
    <sheetView workbookViewId="0">
      <selection activeCell="B3" sqref="B3:B55"/>
    </sheetView>
  </sheetViews>
  <sheetFormatPr defaultRowHeight="13.5"/>
  <cols>
    <col min="1" max="1" width="3.5" customWidth="1"/>
    <col min="2" max="2" width="4.875" customWidth="1"/>
    <col min="3" max="3" width="5.5" customWidth="1"/>
    <col min="4" max="4" width="5" customWidth="1"/>
    <col min="5" max="5" width="5.625" customWidth="1"/>
    <col min="6" max="6" width="5.375" customWidth="1"/>
    <col min="7" max="7" width="5.625" customWidth="1"/>
    <col min="8" max="8" width="5.875" customWidth="1"/>
    <col min="9" max="9" width="4.75" customWidth="1"/>
    <col min="10" max="10" width="4.875" customWidth="1"/>
    <col min="11" max="11" width="5.25" customWidth="1"/>
    <col min="12" max="12" width="6.375" customWidth="1"/>
    <col min="13" max="13" width="5.25" customWidth="1"/>
    <col min="14" max="14" width="6" customWidth="1"/>
    <col min="15" max="15" width="5.75" customWidth="1"/>
    <col min="16" max="16" width="7.625" customWidth="1"/>
  </cols>
  <sheetData>
    <row r="2" spans="1:16" ht="16.5" customHeight="1">
      <c r="B2" s="242" t="s">
        <v>171</v>
      </c>
      <c r="C2" s="242" t="s">
        <v>172</v>
      </c>
      <c r="D2" s="242" t="s">
        <v>173</v>
      </c>
      <c r="E2" s="242" t="s">
        <v>174</v>
      </c>
      <c r="F2" s="242" t="s">
        <v>242</v>
      </c>
      <c r="G2" s="242" t="s">
        <v>243</v>
      </c>
      <c r="H2" s="242" t="s">
        <v>175</v>
      </c>
      <c r="I2" s="242" t="s">
        <v>176</v>
      </c>
      <c r="J2" s="242" t="s">
        <v>171</v>
      </c>
      <c r="K2" s="242" t="s">
        <v>172</v>
      </c>
      <c r="L2" s="242" t="s">
        <v>173</v>
      </c>
      <c r="M2" s="242" t="s">
        <v>174</v>
      </c>
      <c r="N2" s="242" t="s">
        <v>171</v>
      </c>
      <c r="O2" s="242" t="s">
        <v>173</v>
      </c>
      <c r="P2" s="242" t="s">
        <v>174</v>
      </c>
    </row>
    <row r="3" spans="1:16" ht="13.5" customHeight="1">
      <c r="A3">
        <v>1</v>
      </c>
      <c r="B3" s="244">
        <v>8.6E-3</v>
      </c>
      <c r="C3" s="244">
        <v>3.0999999999999999E-3</v>
      </c>
      <c r="D3" s="244">
        <v>1.01E-2</v>
      </c>
      <c r="E3" s="244">
        <v>1E-3</v>
      </c>
      <c r="F3" s="244">
        <v>1.03E-2</v>
      </c>
      <c r="G3" s="244">
        <v>8.5000000000000006E-3</v>
      </c>
      <c r="H3" s="244">
        <v>1.8E-3</v>
      </c>
      <c r="I3" s="244">
        <v>1.29E-2</v>
      </c>
      <c r="J3" s="244">
        <v>1.29E-2</v>
      </c>
      <c r="K3" s="244">
        <v>2.1099999999999999E-3</v>
      </c>
      <c r="L3" s="244">
        <v>1.3899999999999999E-2</v>
      </c>
      <c r="M3" s="244">
        <v>0</v>
      </c>
      <c r="N3" s="244">
        <v>1.52E-2</v>
      </c>
      <c r="O3" s="244">
        <v>1.32E-2</v>
      </c>
      <c r="P3" s="244">
        <v>0</v>
      </c>
    </row>
    <row r="4" spans="1:16" ht="14.25">
      <c r="A4">
        <v>2</v>
      </c>
      <c r="B4" s="244">
        <v>7.9000000000000008E-3</v>
      </c>
      <c r="C4" s="244">
        <v>2.8E-3</v>
      </c>
      <c r="D4" s="244">
        <v>9.9000000000000008E-3</v>
      </c>
      <c r="E4" s="244">
        <v>1.5E-3</v>
      </c>
      <c r="F4" s="244">
        <v>1.1599999999999999E-2</v>
      </c>
      <c r="G4" s="244">
        <v>7.4999999999999997E-3</v>
      </c>
      <c r="H4" s="244">
        <v>1.4E-3</v>
      </c>
      <c r="I4" s="244">
        <v>1.5800000000000002E-2</v>
      </c>
      <c r="J4" s="244">
        <v>1.34E-2</v>
      </c>
      <c r="K4" s="244">
        <v>3.2000000000000002E-3</v>
      </c>
      <c r="L4" s="244">
        <v>1.4500000000000001E-2</v>
      </c>
      <c r="M4" s="244">
        <v>0</v>
      </c>
      <c r="N4" s="244">
        <v>1.6400000000000001E-2</v>
      </c>
      <c r="O4" s="244">
        <v>1.29E-2</v>
      </c>
      <c r="P4" s="244">
        <v>0</v>
      </c>
    </row>
    <row r="5" spans="1:16" ht="14.25">
      <c r="A5">
        <v>3</v>
      </c>
      <c r="B5" s="244">
        <v>8.8999999999999999E-3</v>
      </c>
      <c r="C5" s="244">
        <v>3.5999999999999999E-3</v>
      </c>
      <c r="D5" s="244">
        <v>9.4999999999999998E-3</v>
      </c>
      <c r="E5" s="244">
        <v>1.1000000000000001E-3</v>
      </c>
      <c r="F5" s="244">
        <v>1.24E-2</v>
      </c>
      <c r="G5" s="244">
        <v>6.4999999999999997E-3</v>
      </c>
      <c r="H5" s="244">
        <v>2.0999999999999999E-3</v>
      </c>
      <c r="I5" s="244">
        <v>1.5800000000000002E-2</v>
      </c>
      <c r="J5" s="244">
        <v>1.3599999999999999E-2</v>
      </c>
      <c r="K5" s="244">
        <v>3.3E-3</v>
      </c>
      <c r="L5" s="244">
        <v>1.5599999999999999E-2</v>
      </c>
      <c r="M5" s="244">
        <v>0</v>
      </c>
      <c r="N5" s="244">
        <v>1.7600000000000001E-2</v>
      </c>
      <c r="O5" s="244">
        <v>1.3899999999999999E-2</v>
      </c>
      <c r="P5" s="244">
        <v>0</v>
      </c>
    </row>
    <row r="6" spans="1:16" ht="14.25">
      <c r="A6">
        <v>4</v>
      </c>
      <c r="B6" s="244">
        <v>7.6E-3</v>
      </c>
      <c r="C6" s="244">
        <v>3.0000000000000001E-3</v>
      </c>
      <c r="D6" s="244">
        <v>9.2999999999999992E-3</v>
      </c>
      <c r="E6" s="244">
        <v>2E-3</v>
      </c>
      <c r="F6" s="244">
        <v>9.5999999999999992E-3</v>
      </c>
      <c r="G6" s="244">
        <v>8.0000000000000002E-3</v>
      </c>
      <c r="H6" s="244">
        <v>2E-3</v>
      </c>
      <c r="I6" s="244">
        <v>1.3299999999999999E-2</v>
      </c>
      <c r="J6" s="244">
        <v>1.2800000000000001E-2</v>
      </c>
      <c r="K6" s="244">
        <v>2.5000000000000001E-3</v>
      </c>
      <c r="L6" s="244">
        <v>1.4E-2</v>
      </c>
      <c r="M6" s="244">
        <v>0</v>
      </c>
      <c r="N6" s="244">
        <v>1.5800000000000002E-2</v>
      </c>
      <c r="O6" s="244">
        <v>1.38E-2</v>
      </c>
      <c r="P6" s="244">
        <v>0</v>
      </c>
    </row>
    <row r="7" spans="1:16" ht="14.25">
      <c r="A7">
        <v>5</v>
      </c>
      <c r="B7" s="244">
        <v>7.4999999999999997E-3</v>
      </c>
      <c r="C7" s="244">
        <v>2.5000000000000001E-3</v>
      </c>
      <c r="D7" s="244">
        <v>8.8000000000000005E-3</v>
      </c>
      <c r="E7" s="244">
        <v>1.2999999999999999E-3</v>
      </c>
      <c r="F7" s="244">
        <v>1.2999999999999999E-2</v>
      </c>
      <c r="G7" s="244">
        <v>8.5000000000000006E-3</v>
      </c>
      <c r="H7" s="244">
        <v>1.2999999999999999E-3</v>
      </c>
      <c r="I7" s="244">
        <v>1.7299999999999999E-2</v>
      </c>
      <c r="J7" s="244">
        <v>1.3599999999999999E-2</v>
      </c>
      <c r="K7" s="244">
        <v>2.3999999999999998E-3</v>
      </c>
      <c r="L7" s="244">
        <v>1.46E-2</v>
      </c>
      <c r="M7" s="244">
        <v>0</v>
      </c>
      <c r="N7" s="244">
        <v>1.5599999999999999E-2</v>
      </c>
      <c r="O7" s="244">
        <v>1.32E-2</v>
      </c>
      <c r="P7" s="244">
        <v>0</v>
      </c>
    </row>
    <row r="8" spans="1:16" ht="14.25">
      <c r="A8">
        <v>6</v>
      </c>
      <c r="B8" s="244">
        <v>7.0000000000000001E-3</v>
      </c>
      <c r="C8" s="244">
        <v>3.0999999999999999E-3</v>
      </c>
      <c r="D8" s="244">
        <v>1.1299999999999999E-2</v>
      </c>
      <c r="E8" s="244">
        <v>1.4E-3</v>
      </c>
      <c r="F8" s="244">
        <v>1.06E-2</v>
      </c>
      <c r="G8" s="244">
        <v>7.7999999999999996E-3</v>
      </c>
      <c r="H8" s="244">
        <v>2.0999999999999999E-3</v>
      </c>
      <c r="I8" s="244">
        <v>1.5800000000000002E-2</v>
      </c>
      <c r="J8" s="244">
        <v>1.4E-2</v>
      </c>
      <c r="K8" s="244">
        <v>3.3999999999999998E-3</v>
      </c>
      <c r="L8" s="244">
        <v>1.5599999999999999E-2</v>
      </c>
      <c r="M8" s="244">
        <v>0</v>
      </c>
      <c r="N8" s="244">
        <v>1.52E-2</v>
      </c>
      <c r="O8" s="244">
        <v>1.3299999999999999E-2</v>
      </c>
      <c r="P8" s="244">
        <v>0</v>
      </c>
    </row>
    <row r="9" spans="1:16" ht="14.25">
      <c r="A9">
        <v>7</v>
      </c>
      <c r="B9" s="244">
        <v>8.0999999999999996E-3</v>
      </c>
      <c r="C9" s="244">
        <v>4.1999999999999997E-3</v>
      </c>
      <c r="D9" s="244">
        <v>9.2999999999999992E-3</v>
      </c>
      <c r="E9" s="244">
        <v>1E-3</v>
      </c>
      <c r="F9" s="244">
        <v>1.2E-2</v>
      </c>
      <c r="G9" s="244">
        <v>7.7999999999999996E-3</v>
      </c>
      <c r="H9" s="244">
        <v>1.4E-3</v>
      </c>
      <c r="I9" s="244">
        <v>1.6899999999999998E-2</v>
      </c>
      <c r="J9" s="244">
        <v>1.44E-2</v>
      </c>
      <c r="K9" s="244">
        <v>3.8E-3</v>
      </c>
      <c r="L9" s="244">
        <v>1.46E-2</v>
      </c>
      <c r="M9" s="244">
        <v>0</v>
      </c>
      <c r="N9" s="244">
        <v>1.7100000000000001E-2</v>
      </c>
      <c r="O9" s="244">
        <v>1.46E-2</v>
      </c>
      <c r="P9" s="244">
        <v>0</v>
      </c>
    </row>
    <row r="10" spans="1:16" ht="14.25">
      <c r="A10">
        <v>8</v>
      </c>
      <c r="B10" s="244">
        <v>8.8000000000000005E-3</v>
      </c>
      <c r="C10" s="244">
        <v>3.8999999999999998E-3</v>
      </c>
      <c r="D10" s="244">
        <v>1.09E-2</v>
      </c>
      <c r="E10" s="244">
        <v>2.3E-3</v>
      </c>
      <c r="F10" s="244">
        <v>1.0500000000000001E-2</v>
      </c>
      <c r="G10" s="244">
        <v>8.2000000000000007E-3</v>
      </c>
      <c r="H10" s="244">
        <v>2.5000000000000001E-3</v>
      </c>
      <c r="I10" s="244">
        <v>1.83E-2</v>
      </c>
      <c r="J10" s="244">
        <v>1.3599999999999999E-2</v>
      </c>
      <c r="K10" s="244">
        <v>2.5000000000000001E-3</v>
      </c>
      <c r="L10" s="244">
        <v>1.43E-2</v>
      </c>
      <c r="M10" s="244">
        <v>0</v>
      </c>
      <c r="N10" s="244">
        <v>1.4800000000000001E-2</v>
      </c>
      <c r="O10" s="244">
        <v>1.4E-2</v>
      </c>
      <c r="P10" s="244">
        <v>0</v>
      </c>
    </row>
    <row r="11" spans="1:16" ht="14.25">
      <c r="A11">
        <v>9</v>
      </c>
      <c r="B11" s="244">
        <v>8.0000000000000002E-3</v>
      </c>
      <c r="C11" s="244">
        <v>3.5000000000000001E-3</v>
      </c>
      <c r="D11" s="244">
        <v>8.8999999999999999E-3</v>
      </c>
      <c r="E11" s="244">
        <v>2.5999999999999999E-3</v>
      </c>
      <c r="F11" s="244">
        <v>1.2E-2</v>
      </c>
      <c r="G11" s="244">
        <v>8.3000000000000001E-3</v>
      </c>
      <c r="H11" s="244">
        <v>1.6000000000000001E-3</v>
      </c>
      <c r="I11" s="244">
        <v>1.6799999999999999E-2</v>
      </c>
      <c r="J11" s="244">
        <v>1.2999999999999999E-2</v>
      </c>
      <c r="K11" s="244">
        <v>3.5999999999999999E-3</v>
      </c>
      <c r="L11" s="244">
        <v>1.43E-2</v>
      </c>
      <c r="M11" s="244">
        <v>0</v>
      </c>
      <c r="N11" s="244">
        <v>1.6799999999999999E-2</v>
      </c>
      <c r="O11" s="244">
        <v>1.4E-2</v>
      </c>
      <c r="P11" s="244">
        <v>0</v>
      </c>
    </row>
    <row r="12" spans="1:16" ht="14.25">
      <c r="A12">
        <v>10</v>
      </c>
      <c r="B12" s="244">
        <v>7.6E-3</v>
      </c>
      <c r="C12" s="244">
        <v>4.1999999999999997E-3</v>
      </c>
      <c r="D12" s="244">
        <v>1.18E-2</v>
      </c>
      <c r="E12" s="244">
        <v>2E-3</v>
      </c>
      <c r="F12" s="244">
        <v>1.0999999999999999E-2</v>
      </c>
      <c r="G12" s="244">
        <v>8.9999999999999993E-3</v>
      </c>
      <c r="H12" s="244">
        <v>2.5999999999999999E-3</v>
      </c>
      <c r="I12" s="244">
        <v>1.89E-2</v>
      </c>
      <c r="J12" s="244">
        <v>1.3899999999999999E-2</v>
      </c>
      <c r="K12" s="244">
        <v>4.1999999999999997E-3</v>
      </c>
      <c r="L12" s="244">
        <v>1.5800000000000002E-2</v>
      </c>
      <c r="M12" s="244">
        <v>0</v>
      </c>
      <c r="N12" s="244">
        <v>1.4999999999999999E-2</v>
      </c>
      <c r="O12" s="244">
        <v>1.3299999999999999E-2</v>
      </c>
      <c r="P12" s="244">
        <v>0</v>
      </c>
    </row>
    <row r="13" spans="1:16" ht="14.25">
      <c r="A13">
        <v>11</v>
      </c>
      <c r="B13" s="244">
        <v>7.4999999999999997E-3</v>
      </c>
      <c r="C13" s="244">
        <v>3.3E-3</v>
      </c>
      <c r="D13" s="244">
        <v>1.2E-2</v>
      </c>
      <c r="E13" s="244">
        <v>2.5999999999999999E-3</v>
      </c>
      <c r="F13" s="244">
        <v>9.2999999999999992E-3</v>
      </c>
      <c r="G13" s="244">
        <v>7.7999999999999996E-3</v>
      </c>
      <c r="H13" s="244">
        <v>2.5000000000000001E-3</v>
      </c>
      <c r="I13" s="244">
        <v>1.4E-2</v>
      </c>
      <c r="J13" s="244">
        <v>1.3299999999999999E-2</v>
      </c>
      <c r="K13" s="244">
        <v>4.7000000000000002E-3</v>
      </c>
      <c r="L13" s="244">
        <v>1.6199999999999999E-2</v>
      </c>
      <c r="M13" s="244">
        <v>0</v>
      </c>
      <c r="N13" s="244">
        <v>1.66E-2</v>
      </c>
      <c r="O13" s="244">
        <v>1.4E-2</v>
      </c>
      <c r="P13" s="244">
        <v>0</v>
      </c>
    </row>
    <row r="14" spans="1:16" ht="14.25">
      <c r="A14">
        <v>12</v>
      </c>
      <c r="B14" s="244">
        <v>6.8999999999999999E-3</v>
      </c>
      <c r="C14" s="244">
        <v>4.5999999999999999E-3</v>
      </c>
      <c r="D14" s="244">
        <v>1.06E-2</v>
      </c>
      <c r="E14" s="244">
        <v>2.8E-3</v>
      </c>
      <c r="F14" s="244">
        <v>1.26E-2</v>
      </c>
      <c r="G14" s="244">
        <v>8.3999999999999995E-3</v>
      </c>
      <c r="H14" s="244">
        <v>1.9E-3</v>
      </c>
      <c r="I14" s="244">
        <v>1.3299999999999999E-2</v>
      </c>
      <c r="J14" s="244">
        <v>1.4800000000000001E-2</v>
      </c>
      <c r="K14" s="244">
        <v>4.0000000000000001E-3</v>
      </c>
      <c r="L14" s="244">
        <v>1.4800000000000001E-2</v>
      </c>
      <c r="M14" s="244">
        <v>0</v>
      </c>
      <c r="N14" s="244">
        <v>1.4999999999999999E-2</v>
      </c>
      <c r="O14" s="244">
        <v>1.46E-2</v>
      </c>
      <c r="P14" s="244">
        <v>0</v>
      </c>
    </row>
    <row r="15" spans="1:16" ht="14.25">
      <c r="A15">
        <v>13</v>
      </c>
      <c r="B15" s="244">
        <v>7.6E-3</v>
      </c>
      <c r="C15" s="244">
        <v>5.0000000000000001E-3</v>
      </c>
      <c r="D15" s="244">
        <v>9.5999999999999992E-3</v>
      </c>
      <c r="E15" s="244">
        <v>1.5E-3</v>
      </c>
      <c r="F15" s="244">
        <v>8.6E-3</v>
      </c>
      <c r="G15" s="244">
        <v>7.7999999999999996E-3</v>
      </c>
      <c r="H15" s="244">
        <v>2.3E-3</v>
      </c>
      <c r="I15" s="244">
        <v>1.3599999999999999E-2</v>
      </c>
      <c r="J15" s="244">
        <v>1.43E-2</v>
      </c>
      <c r="K15" s="244">
        <v>3.8999999999999998E-3</v>
      </c>
      <c r="L15" s="244">
        <v>1.6199999999999999E-2</v>
      </c>
      <c r="M15" s="244">
        <v>0</v>
      </c>
      <c r="N15" s="244">
        <v>1.5800000000000002E-2</v>
      </c>
      <c r="O15" s="244">
        <v>1.52E-2</v>
      </c>
      <c r="P15" s="244">
        <v>0</v>
      </c>
    </row>
    <row r="16" spans="1:16" ht="14.25">
      <c r="A16">
        <v>14</v>
      </c>
      <c r="B16" s="244">
        <v>8.2000000000000007E-3</v>
      </c>
      <c r="C16" s="244">
        <v>4.1999999999999997E-3</v>
      </c>
      <c r="D16" s="244">
        <v>1.15E-2</v>
      </c>
      <c r="E16" s="244">
        <v>2.2000000000000001E-3</v>
      </c>
      <c r="F16" s="244">
        <v>9.2999999999999992E-3</v>
      </c>
      <c r="G16" s="244">
        <v>8.3999999999999995E-3</v>
      </c>
      <c r="H16" s="244">
        <v>3.0000000000000001E-3</v>
      </c>
      <c r="I16" s="244">
        <v>1.4E-2</v>
      </c>
      <c r="J16" s="244">
        <v>1.52E-2</v>
      </c>
      <c r="K16" s="244">
        <v>2.8E-3</v>
      </c>
      <c r="L16" s="244">
        <v>1.4500000000000001E-2</v>
      </c>
      <c r="M16" s="244">
        <v>0</v>
      </c>
      <c r="N16" s="244">
        <v>1.7399999999999999E-2</v>
      </c>
      <c r="O16" s="244">
        <v>1.47E-2</v>
      </c>
      <c r="P16" s="244">
        <v>0</v>
      </c>
    </row>
    <row r="17" spans="1:16" ht="14.25">
      <c r="A17">
        <v>15</v>
      </c>
      <c r="B17" s="244">
        <v>8.6E-3</v>
      </c>
      <c r="C17" s="244">
        <v>3.2000000000000002E-3</v>
      </c>
      <c r="D17" s="244">
        <v>9.2999999999999992E-3</v>
      </c>
      <c r="E17" s="244">
        <v>1.8E-3</v>
      </c>
      <c r="F17" s="244">
        <v>8.8999999999999999E-3</v>
      </c>
      <c r="G17" s="244">
        <v>8.9999999999999993E-3</v>
      </c>
      <c r="H17" s="244">
        <v>2.8999999999999998E-3</v>
      </c>
      <c r="I17" s="244">
        <v>1.3299999999999999E-2</v>
      </c>
      <c r="J17" s="244">
        <v>1.3899999999999999E-2</v>
      </c>
      <c r="K17" s="244">
        <v>3.8E-3</v>
      </c>
      <c r="L17" s="244">
        <v>1.6799999999999999E-2</v>
      </c>
      <c r="M17" s="244">
        <v>0</v>
      </c>
      <c r="N17" s="244">
        <v>1.6400000000000001E-2</v>
      </c>
      <c r="O17" s="244">
        <v>1.55E-2</v>
      </c>
      <c r="P17" s="244">
        <v>0</v>
      </c>
    </row>
    <row r="18" spans="1:16" ht="14.25">
      <c r="A18">
        <v>16</v>
      </c>
      <c r="B18" s="244">
        <v>7.1999999999999998E-3</v>
      </c>
      <c r="C18" s="244">
        <v>4.0000000000000001E-3</v>
      </c>
      <c r="D18" s="244">
        <v>8.8999999999999999E-3</v>
      </c>
      <c r="E18" s="244">
        <v>8.9999999999999998E-4</v>
      </c>
      <c r="F18" s="244">
        <v>1.12E-2</v>
      </c>
      <c r="G18" s="244">
        <v>7.9000000000000008E-3</v>
      </c>
      <c r="H18" s="244">
        <v>1.6999999999999999E-3</v>
      </c>
      <c r="I18" s="244">
        <v>1.7899999999999999E-2</v>
      </c>
      <c r="J18" s="244">
        <v>1.3299999999999999E-2</v>
      </c>
      <c r="K18" s="244">
        <v>3.5000000000000001E-3</v>
      </c>
      <c r="L18" s="244">
        <v>1.4999999999999999E-2</v>
      </c>
      <c r="M18" s="244">
        <v>0</v>
      </c>
      <c r="N18" s="244">
        <v>1.5699999999999999E-2</v>
      </c>
      <c r="O18" s="244">
        <v>1.5800000000000002E-2</v>
      </c>
      <c r="P18" s="244">
        <v>0</v>
      </c>
    </row>
    <row r="19" spans="1:16" ht="14.25">
      <c r="A19">
        <v>17</v>
      </c>
      <c r="B19" s="244">
        <v>6.8999999999999999E-3</v>
      </c>
      <c r="C19" s="244">
        <v>3.2000000000000002E-3</v>
      </c>
      <c r="D19" s="244">
        <v>9.5999999999999992E-3</v>
      </c>
      <c r="E19" s="244">
        <v>1.4E-3</v>
      </c>
      <c r="F19" s="244">
        <v>1.2500000000000001E-2</v>
      </c>
      <c r="G19" s="244">
        <v>9.2999999999999992E-3</v>
      </c>
      <c r="H19" s="244">
        <v>2.3E-3</v>
      </c>
      <c r="I19" s="244">
        <v>1.46E-2</v>
      </c>
      <c r="J19" s="244">
        <v>1.46E-2</v>
      </c>
      <c r="K19" s="244">
        <v>3.2000000000000002E-3</v>
      </c>
      <c r="L19" s="244">
        <v>1.4500000000000001E-2</v>
      </c>
      <c r="M19" s="244">
        <v>0</v>
      </c>
      <c r="N19" s="244">
        <v>1.66E-2</v>
      </c>
      <c r="O19" s="244">
        <v>1.52E-2</v>
      </c>
      <c r="P19" s="244">
        <v>0</v>
      </c>
    </row>
    <row r="20" spans="1:16" ht="14.25">
      <c r="A20">
        <v>18</v>
      </c>
      <c r="B20" s="244">
        <v>7.4999999999999997E-3</v>
      </c>
      <c r="C20" s="244">
        <v>3.3999999999999998E-3</v>
      </c>
      <c r="D20" s="244">
        <v>9.1999999999999998E-3</v>
      </c>
      <c r="E20" s="244">
        <v>1.2999999999999999E-3</v>
      </c>
      <c r="F20" s="244">
        <v>1.2500000000000001E-2</v>
      </c>
      <c r="G20" s="244">
        <v>7.4999999999999997E-3</v>
      </c>
      <c r="H20" s="244">
        <v>2.0999999999999999E-3</v>
      </c>
      <c r="I20" s="244">
        <v>1.5599999999999999E-2</v>
      </c>
      <c r="J20" s="244">
        <v>1.35E-2</v>
      </c>
      <c r="K20" s="244">
        <v>4.1999999999999997E-3</v>
      </c>
      <c r="L20" s="244">
        <v>1.4200000000000001E-2</v>
      </c>
      <c r="M20" s="244">
        <v>0</v>
      </c>
      <c r="N20" s="244">
        <v>1.4999999999999999E-2</v>
      </c>
      <c r="O20" s="244">
        <v>1.4500000000000001E-2</v>
      </c>
      <c r="P20" s="244">
        <v>0</v>
      </c>
    </row>
    <row r="21" spans="1:16" ht="14.25">
      <c r="A21">
        <v>19</v>
      </c>
      <c r="B21" s="244">
        <v>8.0000000000000002E-3</v>
      </c>
      <c r="C21" s="244">
        <v>3.3999999999999998E-3</v>
      </c>
      <c r="D21" s="244">
        <v>1.0999999999999999E-2</v>
      </c>
      <c r="E21" s="244">
        <v>2.3999999999999998E-3</v>
      </c>
      <c r="F21" s="244">
        <v>9.7999999999999997E-3</v>
      </c>
      <c r="G21" s="244">
        <v>8.3000000000000001E-3</v>
      </c>
      <c r="H21" s="244">
        <v>3.0000000000000001E-3</v>
      </c>
      <c r="I21" s="244">
        <v>1.4E-2</v>
      </c>
      <c r="J21" s="244">
        <v>1.46E-2</v>
      </c>
      <c r="K21" s="244">
        <v>4.5999999999999999E-3</v>
      </c>
      <c r="L21" s="244">
        <v>1.4800000000000001E-2</v>
      </c>
      <c r="M21" s="244">
        <v>0</v>
      </c>
      <c r="N21" s="244">
        <v>1.5800000000000002E-2</v>
      </c>
      <c r="O21" s="244">
        <v>1.5599999999999999E-2</v>
      </c>
      <c r="P21" s="244">
        <v>0</v>
      </c>
    </row>
    <row r="22" spans="1:16" ht="14.25">
      <c r="A22">
        <v>20</v>
      </c>
      <c r="B22" s="244">
        <v>8.3000000000000001E-3</v>
      </c>
      <c r="C22" s="244">
        <v>3.3999999999999998E-3</v>
      </c>
      <c r="D22" s="244">
        <v>9.2999999999999992E-3</v>
      </c>
      <c r="E22" s="244">
        <v>8.9999999999999998E-4</v>
      </c>
      <c r="F22" s="244">
        <v>1.1900000000000001E-2</v>
      </c>
      <c r="G22" s="244">
        <v>9.1999999999999998E-3</v>
      </c>
      <c r="H22" s="244">
        <v>3.8999999999999998E-3</v>
      </c>
      <c r="I22" s="244">
        <v>1.29E-2</v>
      </c>
      <c r="J22" s="244">
        <v>1.3299999999999999E-2</v>
      </c>
      <c r="K22" s="244">
        <v>3.2000000000000002E-3</v>
      </c>
      <c r="L22" s="244">
        <v>1.5800000000000002E-2</v>
      </c>
      <c r="M22" s="244">
        <v>0</v>
      </c>
      <c r="N22" s="244">
        <v>1.52E-2</v>
      </c>
      <c r="O22" s="244">
        <v>1.52E-2</v>
      </c>
      <c r="P22" s="244">
        <v>0</v>
      </c>
    </row>
    <row r="23" spans="1:16" ht="14.25">
      <c r="A23">
        <v>21</v>
      </c>
      <c r="B23" s="244">
        <v>8.0000000000000002E-3</v>
      </c>
      <c r="C23" s="244">
        <v>4.1000000000000003E-3</v>
      </c>
      <c r="D23" s="244">
        <v>1.12E-2</v>
      </c>
      <c r="E23" s="244">
        <v>2.0999999999999999E-3</v>
      </c>
      <c r="F23" s="244">
        <v>9.2999999999999992E-3</v>
      </c>
      <c r="G23" s="244">
        <v>1.01E-2</v>
      </c>
      <c r="H23" s="244">
        <v>3.3E-3</v>
      </c>
      <c r="I23" s="244">
        <v>1.35E-2</v>
      </c>
      <c r="J23" s="244">
        <v>1.55E-2</v>
      </c>
      <c r="K23" s="244">
        <v>3.8999999999999998E-3</v>
      </c>
      <c r="L23" s="244">
        <v>1.4E-2</v>
      </c>
      <c r="M23" s="244">
        <v>0</v>
      </c>
      <c r="N23" s="244">
        <v>1.5599999999999999E-2</v>
      </c>
      <c r="O23" s="244">
        <v>1.4999999999999999E-2</v>
      </c>
      <c r="P23" s="244">
        <v>0</v>
      </c>
    </row>
    <row r="24" spans="1:16" ht="14.25">
      <c r="A24">
        <v>22</v>
      </c>
      <c r="B24" s="244">
        <v>7.4999999999999997E-3</v>
      </c>
      <c r="C24" s="244">
        <v>3.8E-3</v>
      </c>
      <c r="D24" s="244">
        <v>8.8999999999999999E-3</v>
      </c>
      <c r="E24" s="244">
        <v>1.4E-3</v>
      </c>
      <c r="F24" s="244">
        <v>8.9999999999999993E-3</v>
      </c>
      <c r="G24" s="244">
        <v>1.0999999999999999E-2</v>
      </c>
      <c r="H24" s="244">
        <v>2.5000000000000001E-3</v>
      </c>
      <c r="I24" s="244">
        <v>1.2999999999999999E-2</v>
      </c>
      <c r="J24" s="244">
        <v>1.46E-2</v>
      </c>
      <c r="K24" s="244">
        <v>4.3E-3</v>
      </c>
      <c r="L24" s="244">
        <v>1.6799999999999999E-2</v>
      </c>
      <c r="M24" s="244">
        <v>0</v>
      </c>
      <c r="N24" s="244">
        <v>1.4800000000000001E-2</v>
      </c>
      <c r="O24" s="244">
        <v>1.3899999999999999E-2</v>
      </c>
      <c r="P24" s="244">
        <v>0</v>
      </c>
    </row>
    <row r="25" spans="1:16" ht="14.25">
      <c r="A25">
        <v>23</v>
      </c>
      <c r="B25" s="244">
        <v>7.7000000000000002E-3</v>
      </c>
      <c r="C25" s="244">
        <v>4.7000000000000002E-3</v>
      </c>
      <c r="D25" s="244">
        <v>1.26E-2</v>
      </c>
      <c r="E25" s="244">
        <v>1.6000000000000001E-3</v>
      </c>
      <c r="F25" s="244">
        <v>1.14E-2</v>
      </c>
      <c r="G25" s="244">
        <v>8.3999999999999995E-3</v>
      </c>
      <c r="H25" s="244">
        <v>1.9E-3</v>
      </c>
      <c r="I25" s="244">
        <v>1.4800000000000001E-2</v>
      </c>
      <c r="J25" s="244">
        <v>1.41E-2</v>
      </c>
      <c r="K25" s="244">
        <v>4.0000000000000001E-3</v>
      </c>
      <c r="L25" s="244">
        <v>1.4999999999999999E-2</v>
      </c>
      <c r="M25" s="244">
        <v>0</v>
      </c>
      <c r="N25" s="244">
        <v>1.52E-2</v>
      </c>
      <c r="O25" s="244">
        <v>1.47E-2</v>
      </c>
      <c r="P25" s="244">
        <v>0</v>
      </c>
    </row>
    <row r="26" spans="1:16" ht="14.25">
      <c r="A26">
        <v>24</v>
      </c>
      <c r="B26" s="244">
        <v>8.0000000000000002E-3</v>
      </c>
      <c r="C26" s="244">
        <v>5.0000000000000001E-3</v>
      </c>
      <c r="D26" s="244">
        <v>1.18E-2</v>
      </c>
      <c r="E26" s="244">
        <v>2.3E-3</v>
      </c>
      <c r="F26" s="244">
        <v>1.2E-2</v>
      </c>
      <c r="G26" s="244">
        <v>8.2000000000000007E-3</v>
      </c>
      <c r="H26" s="244">
        <v>4.1000000000000003E-3</v>
      </c>
      <c r="I26" s="244">
        <v>1.6500000000000001E-2</v>
      </c>
      <c r="J26" s="244">
        <v>1.4200000000000001E-2</v>
      </c>
      <c r="K26" s="244">
        <v>4.3E-3</v>
      </c>
      <c r="L26" s="244">
        <v>1.4200000000000001E-2</v>
      </c>
      <c r="M26" s="244">
        <v>0</v>
      </c>
      <c r="N26" s="244">
        <v>1.66E-2</v>
      </c>
      <c r="O26" s="244">
        <v>1.4E-2</v>
      </c>
      <c r="P26" s="244">
        <v>0</v>
      </c>
    </row>
    <row r="27" spans="1:16" ht="14.25">
      <c r="A27">
        <v>25</v>
      </c>
      <c r="B27" s="244">
        <v>7.1000000000000004E-3</v>
      </c>
      <c r="C27" s="244">
        <v>4.7000000000000002E-3</v>
      </c>
      <c r="D27" s="244">
        <v>1.06E-2</v>
      </c>
      <c r="E27" s="244">
        <v>1.6999999999999999E-3</v>
      </c>
      <c r="F27" s="244">
        <v>9.5999999999999992E-3</v>
      </c>
      <c r="G27" s="244">
        <v>8.6E-3</v>
      </c>
      <c r="H27" s="244">
        <v>3.2000000000000002E-3</v>
      </c>
      <c r="I27" s="244">
        <v>1.8599999999999998E-2</v>
      </c>
      <c r="J27" s="244">
        <v>1.4800000000000001E-2</v>
      </c>
      <c r="K27" s="244">
        <v>5.8999999999999999E-3</v>
      </c>
      <c r="L27" s="244">
        <v>1.44E-2</v>
      </c>
      <c r="M27" s="244">
        <v>0</v>
      </c>
      <c r="N27" s="244">
        <v>1.7000000000000001E-2</v>
      </c>
      <c r="O27" s="244">
        <v>1.49E-2</v>
      </c>
      <c r="P27" s="244">
        <v>0</v>
      </c>
    </row>
    <row r="28" spans="1:16" ht="14.25">
      <c r="A28">
        <v>26</v>
      </c>
      <c r="B28" s="244">
        <v>8.8000000000000005E-3</v>
      </c>
      <c r="C28" s="244">
        <v>3.5999999999999999E-3</v>
      </c>
      <c r="D28" s="244">
        <v>1.2800000000000001E-2</v>
      </c>
      <c r="E28" s="244">
        <v>2.5000000000000001E-3</v>
      </c>
      <c r="F28" s="244">
        <v>9.2999999999999992E-3</v>
      </c>
      <c r="G28" s="244">
        <v>7.6E-3</v>
      </c>
      <c r="H28" s="244">
        <v>4.3E-3</v>
      </c>
      <c r="I28" s="244">
        <v>1.4E-2</v>
      </c>
      <c r="J28" s="244">
        <v>1.38E-2</v>
      </c>
      <c r="K28" s="244">
        <v>5.4999999999999997E-3</v>
      </c>
      <c r="L28" s="244">
        <v>1.6299999999999999E-2</v>
      </c>
      <c r="M28" s="244">
        <v>0</v>
      </c>
      <c r="N28" s="244">
        <v>1.7299999999999999E-2</v>
      </c>
      <c r="O28" s="244">
        <v>1.6299999999999999E-2</v>
      </c>
      <c r="P28" s="244">
        <v>0</v>
      </c>
    </row>
    <row r="29" spans="1:16" ht="14.25">
      <c r="A29">
        <v>27</v>
      </c>
      <c r="B29" s="244">
        <v>8.0999999999999996E-3</v>
      </c>
      <c r="C29" s="244">
        <v>3.5999999999999999E-3</v>
      </c>
      <c r="D29" s="244">
        <v>9.5999999999999992E-3</v>
      </c>
      <c r="E29" s="244">
        <v>2.3E-3</v>
      </c>
      <c r="F29" s="244">
        <v>1.24E-2</v>
      </c>
      <c r="G29" s="244">
        <v>7.1000000000000004E-3</v>
      </c>
      <c r="H29" s="244">
        <v>3.5000000000000001E-3</v>
      </c>
      <c r="I29" s="244">
        <v>1.4200000000000001E-2</v>
      </c>
      <c r="J29" s="244">
        <v>1.37E-2</v>
      </c>
      <c r="K29" s="244">
        <v>4.0000000000000001E-3</v>
      </c>
      <c r="L29" s="244">
        <v>1.4999999999999999E-2</v>
      </c>
      <c r="M29" s="244">
        <v>0</v>
      </c>
      <c r="N29" s="244">
        <v>1.7600000000000001E-2</v>
      </c>
      <c r="O29" s="244">
        <v>1.7299999999999999E-2</v>
      </c>
      <c r="P29" s="244">
        <v>0</v>
      </c>
    </row>
    <row r="30" spans="1:16" ht="14.25">
      <c r="A30">
        <v>28</v>
      </c>
      <c r="B30" s="244">
        <v>6.8999999999999999E-3</v>
      </c>
      <c r="C30" s="244">
        <v>3.5999999999999999E-3</v>
      </c>
      <c r="D30" s="244">
        <v>1.12E-2</v>
      </c>
      <c r="E30" s="244">
        <v>3.2000000000000002E-3</v>
      </c>
      <c r="F30" s="244">
        <v>1.3899999999999999E-2</v>
      </c>
      <c r="G30" s="244">
        <v>8.3000000000000001E-3</v>
      </c>
      <c r="H30" s="244">
        <v>2.3999999999999998E-3</v>
      </c>
      <c r="I30" s="244">
        <v>1.3299999999999999E-2</v>
      </c>
      <c r="J30" s="244">
        <v>1.3899999999999999E-2</v>
      </c>
      <c r="K30" s="244">
        <v>3.5999999999999999E-3</v>
      </c>
      <c r="L30" s="244">
        <v>1.7299999999999999E-2</v>
      </c>
      <c r="M30" s="244">
        <v>0</v>
      </c>
      <c r="N30" s="244">
        <v>1.5800000000000002E-2</v>
      </c>
      <c r="O30" s="244">
        <v>1.52E-2</v>
      </c>
      <c r="P30" s="244">
        <v>0</v>
      </c>
    </row>
    <row r="31" spans="1:16" ht="14.25">
      <c r="A31">
        <v>29</v>
      </c>
      <c r="B31" s="244">
        <v>7.1000000000000004E-3</v>
      </c>
      <c r="C31" s="244">
        <v>3.5000000000000001E-3</v>
      </c>
      <c r="D31" s="244">
        <v>9.9000000000000008E-3</v>
      </c>
      <c r="E31" s="244">
        <v>1.9E-3</v>
      </c>
      <c r="F31" s="244">
        <v>1.4E-2</v>
      </c>
      <c r="G31" s="244">
        <v>1.0200000000000001E-2</v>
      </c>
      <c r="H31" s="244">
        <v>4.0000000000000001E-3</v>
      </c>
      <c r="I31" s="244">
        <v>1.55E-2</v>
      </c>
      <c r="J31" s="244">
        <v>1.49E-2</v>
      </c>
      <c r="K31" s="244">
        <v>4.1000000000000003E-3</v>
      </c>
      <c r="L31" s="244">
        <v>1.52E-2</v>
      </c>
      <c r="M31" s="244">
        <v>0</v>
      </c>
      <c r="N31" s="244">
        <v>1.49E-2</v>
      </c>
      <c r="O31" s="244">
        <v>1.5299999999999999E-2</v>
      </c>
      <c r="P31" s="244">
        <v>0</v>
      </c>
    </row>
    <row r="32" spans="1:16" ht="14.25">
      <c r="A32">
        <v>30</v>
      </c>
      <c r="B32" s="244">
        <v>7.4999999999999997E-3</v>
      </c>
      <c r="C32" s="244">
        <v>3.2000000000000002E-3</v>
      </c>
      <c r="D32" s="244">
        <v>1.1900000000000001E-2</v>
      </c>
      <c r="E32" s="244">
        <v>2.3E-3</v>
      </c>
      <c r="F32" s="244">
        <v>1.1599999999999999E-2</v>
      </c>
      <c r="G32" s="244">
        <v>9.2999999999999992E-3</v>
      </c>
      <c r="H32" s="244">
        <v>3.0000000000000001E-3</v>
      </c>
      <c r="I32" s="244">
        <v>1.5100000000000001E-2</v>
      </c>
      <c r="J32" s="244">
        <v>1.4E-2</v>
      </c>
      <c r="K32" s="244">
        <v>3.5000000000000001E-3</v>
      </c>
      <c r="L32" s="244">
        <v>1.66E-2</v>
      </c>
      <c r="M32" s="244">
        <v>0</v>
      </c>
      <c r="N32" s="244">
        <v>1.4800000000000001E-2</v>
      </c>
      <c r="O32" s="244">
        <v>1.5299999999999999E-2</v>
      </c>
      <c r="P32" s="244">
        <v>0</v>
      </c>
    </row>
    <row r="33" spans="1:16" ht="14.25">
      <c r="A33">
        <v>31</v>
      </c>
      <c r="B33" s="244">
        <v>7.4000000000000003E-3</v>
      </c>
      <c r="C33" s="244">
        <v>3.3E-3</v>
      </c>
      <c r="D33" s="244">
        <v>1.26E-2</v>
      </c>
      <c r="E33" s="244">
        <v>3.5000000000000001E-3</v>
      </c>
      <c r="F33" s="244">
        <v>8.6E-3</v>
      </c>
      <c r="G33" s="244">
        <v>7.7000000000000002E-3</v>
      </c>
      <c r="H33" s="244">
        <v>4.3E-3</v>
      </c>
      <c r="I33" s="244">
        <v>1.7600000000000001E-2</v>
      </c>
      <c r="J33" s="244">
        <v>1.55E-2</v>
      </c>
      <c r="K33" s="244">
        <v>3.2000000000000002E-3</v>
      </c>
      <c r="L33" s="244">
        <v>1.46E-2</v>
      </c>
      <c r="M33" s="244">
        <v>0</v>
      </c>
      <c r="N33" s="244">
        <v>1.7000000000000001E-2</v>
      </c>
      <c r="O33" s="244">
        <v>1.72E-2</v>
      </c>
      <c r="P33" s="244">
        <v>0</v>
      </c>
    </row>
    <row r="34" spans="1:16" ht="14.25">
      <c r="A34">
        <v>32</v>
      </c>
      <c r="B34" s="244">
        <v>7.6E-3</v>
      </c>
      <c r="C34" s="244">
        <v>3.2000000000000002E-3</v>
      </c>
      <c r="D34" s="244">
        <v>1.03E-2</v>
      </c>
      <c r="E34" s="244">
        <v>3.3E-3</v>
      </c>
      <c r="F34" s="244">
        <v>9.5999999999999992E-3</v>
      </c>
      <c r="G34" s="244">
        <v>7.4999999999999997E-3</v>
      </c>
      <c r="H34" s="244">
        <v>3.5000000000000001E-3</v>
      </c>
      <c r="I34" s="244">
        <v>1.5900000000000001E-2</v>
      </c>
      <c r="J34" s="244">
        <v>1.3899999999999999E-2</v>
      </c>
      <c r="K34" s="244">
        <v>2.7000000000000001E-3</v>
      </c>
      <c r="L34" s="244">
        <v>1.5800000000000002E-2</v>
      </c>
      <c r="M34" s="244">
        <v>0</v>
      </c>
      <c r="N34" s="244">
        <v>1.55E-2</v>
      </c>
      <c r="O34" s="244">
        <v>1.52E-2</v>
      </c>
      <c r="P34" s="244">
        <v>0</v>
      </c>
    </row>
    <row r="35" spans="1:16" ht="14.25">
      <c r="A35">
        <v>33</v>
      </c>
      <c r="B35" s="244">
        <v>7.3000000000000001E-3</v>
      </c>
      <c r="C35" s="244">
        <v>4.3E-3</v>
      </c>
      <c r="D35" s="244">
        <v>9.2999999999999992E-3</v>
      </c>
      <c r="E35" s="244">
        <v>2.3E-3</v>
      </c>
      <c r="F35" s="244">
        <v>1.24E-2</v>
      </c>
      <c r="G35" s="244">
        <v>0.01</v>
      </c>
      <c r="H35" s="244">
        <v>2.8E-3</v>
      </c>
      <c r="I35" s="244">
        <v>1.3899999999999999E-2</v>
      </c>
      <c r="J35" s="244">
        <v>1.4999999999999999E-2</v>
      </c>
      <c r="K35" s="244">
        <v>3.0999999999999999E-3</v>
      </c>
      <c r="L35" s="244">
        <v>1.78E-2</v>
      </c>
      <c r="M35" s="244">
        <v>0</v>
      </c>
      <c r="N35" s="244">
        <v>1.6299999999999999E-2</v>
      </c>
      <c r="O35" s="244">
        <v>1.52E-2</v>
      </c>
      <c r="P35" s="244">
        <v>0</v>
      </c>
    </row>
    <row r="36" spans="1:16" ht="14.25">
      <c r="A36">
        <v>34</v>
      </c>
      <c r="B36" s="244">
        <v>7.4999999999999997E-3</v>
      </c>
      <c r="C36" s="244">
        <v>4.1000000000000003E-3</v>
      </c>
      <c r="D36" s="244">
        <v>9.2999999999999992E-3</v>
      </c>
      <c r="E36" s="244">
        <v>3.8999999999999998E-3</v>
      </c>
      <c r="F36" s="244">
        <v>1.3899999999999999E-2</v>
      </c>
      <c r="G36" s="244">
        <v>1.0800000000000001E-2</v>
      </c>
      <c r="H36" s="244">
        <v>3.8999999999999998E-3</v>
      </c>
      <c r="I36" s="244">
        <v>1.32E-2</v>
      </c>
      <c r="J36" s="244">
        <v>1.44E-2</v>
      </c>
      <c r="K36" s="244">
        <v>3.3E-3</v>
      </c>
      <c r="L36" s="244">
        <v>1.6299999999999999E-2</v>
      </c>
      <c r="M36" s="244">
        <v>0</v>
      </c>
      <c r="N36" s="244">
        <v>1.54E-2</v>
      </c>
      <c r="O36" s="244">
        <v>1.54E-2</v>
      </c>
      <c r="P36" s="244">
        <v>0</v>
      </c>
    </row>
    <row r="37" spans="1:16" ht="14.25">
      <c r="A37">
        <v>35</v>
      </c>
      <c r="B37" s="244">
        <v>8.0000000000000002E-3</v>
      </c>
      <c r="C37" s="244">
        <v>4.8999999999999998E-3</v>
      </c>
      <c r="D37" s="244">
        <v>1.1299999999999999E-2</v>
      </c>
      <c r="E37" s="244">
        <v>2.7000000000000001E-3</v>
      </c>
      <c r="F37" s="244">
        <v>1.32E-2</v>
      </c>
      <c r="G37" s="244">
        <v>1.0200000000000001E-2</v>
      </c>
      <c r="H37" s="244">
        <v>3.8999999999999998E-3</v>
      </c>
      <c r="I37" s="244">
        <v>1.83E-2</v>
      </c>
      <c r="J37" s="244">
        <v>1.43E-2</v>
      </c>
      <c r="K37" s="244">
        <v>4.1999999999999997E-3</v>
      </c>
      <c r="L37" s="244">
        <v>1.5599999999999999E-2</v>
      </c>
      <c r="M37" s="244">
        <v>0</v>
      </c>
      <c r="N37" s="244">
        <v>1.6299999999999999E-2</v>
      </c>
      <c r="O37" s="244">
        <v>1.6E-2</v>
      </c>
      <c r="P37" s="244">
        <v>0</v>
      </c>
    </row>
    <row r="38" spans="1:16" ht="14.25">
      <c r="A38">
        <v>36</v>
      </c>
      <c r="B38" s="244">
        <v>7.3000000000000001E-3</v>
      </c>
      <c r="C38" s="244">
        <v>4.4999999999999997E-3</v>
      </c>
      <c r="D38" s="244">
        <v>9.2999999999999992E-3</v>
      </c>
      <c r="E38" s="244">
        <v>3.5999999999999999E-3</v>
      </c>
      <c r="F38" s="244">
        <v>1.2999999999999999E-2</v>
      </c>
      <c r="G38" s="244">
        <v>9.2999999999999992E-3</v>
      </c>
      <c r="H38" s="244">
        <v>3.0000000000000001E-3</v>
      </c>
      <c r="I38" s="244">
        <v>1.9E-2</v>
      </c>
      <c r="J38" s="244">
        <v>1.55E-2</v>
      </c>
      <c r="K38" s="244">
        <v>4.0000000000000001E-3</v>
      </c>
      <c r="L38" s="244">
        <v>1.47E-2</v>
      </c>
      <c r="M38" s="244">
        <v>0</v>
      </c>
      <c r="N38" s="244">
        <v>1.7100000000000001E-2</v>
      </c>
      <c r="O38" s="244">
        <v>1.49E-2</v>
      </c>
      <c r="P38" s="244">
        <v>0</v>
      </c>
    </row>
    <row r="39" spans="1:16" ht="14.25">
      <c r="A39">
        <v>37</v>
      </c>
      <c r="B39" s="244">
        <v>8.8000000000000005E-3</v>
      </c>
      <c r="C39" s="244">
        <v>4.0000000000000001E-3</v>
      </c>
      <c r="D39" s="244">
        <v>1.0999999999999999E-2</v>
      </c>
      <c r="E39" s="244">
        <v>1.6999999999999999E-3</v>
      </c>
      <c r="F39" s="244">
        <v>1.2800000000000001E-2</v>
      </c>
      <c r="G39" s="244">
        <v>9.1999999999999998E-3</v>
      </c>
      <c r="H39" s="244">
        <v>4.4999999999999997E-3</v>
      </c>
      <c r="I39" s="244">
        <v>1.6899999999999998E-2</v>
      </c>
      <c r="J39" s="244">
        <v>1.43E-2</v>
      </c>
      <c r="K39" s="244">
        <v>3.3E-3</v>
      </c>
      <c r="L39" s="244">
        <v>1.7299999999999999E-2</v>
      </c>
      <c r="M39" s="244">
        <v>0</v>
      </c>
      <c r="N39" s="244">
        <v>1.5800000000000002E-2</v>
      </c>
      <c r="O39" s="244">
        <v>1.6199999999999999E-2</v>
      </c>
      <c r="P39" s="244">
        <v>0</v>
      </c>
    </row>
    <row r="40" spans="1:16" ht="14.25">
      <c r="A40">
        <v>38</v>
      </c>
      <c r="B40" s="244">
        <v>8.6E-3</v>
      </c>
      <c r="C40" s="244">
        <v>3.8999999999999998E-3</v>
      </c>
      <c r="D40" s="244">
        <v>1.15E-2</v>
      </c>
      <c r="E40" s="244">
        <v>4.4000000000000003E-3</v>
      </c>
      <c r="F40" s="244">
        <v>1.4999999999999999E-2</v>
      </c>
      <c r="G40" s="244">
        <v>8.5000000000000006E-3</v>
      </c>
      <c r="H40" s="244">
        <v>3.5999999999999999E-3</v>
      </c>
      <c r="I40" s="244">
        <v>1.4500000000000001E-2</v>
      </c>
      <c r="J40" s="244">
        <v>1.38E-2</v>
      </c>
      <c r="K40" s="244">
        <v>3.5999999999999999E-3</v>
      </c>
      <c r="L40" s="244">
        <v>1.7600000000000001E-2</v>
      </c>
      <c r="M40" s="244">
        <v>0</v>
      </c>
      <c r="N40" s="244">
        <v>1.5800000000000002E-2</v>
      </c>
      <c r="O40" s="244">
        <v>1.52E-2</v>
      </c>
      <c r="P40" s="244">
        <v>0</v>
      </c>
    </row>
    <row r="41" spans="1:16" ht="14.25">
      <c r="A41">
        <v>39</v>
      </c>
      <c r="B41" s="244">
        <v>9.4999999999999998E-3</v>
      </c>
      <c r="C41" s="244">
        <v>4.4999999999999997E-3</v>
      </c>
      <c r="D41" s="244">
        <v>1.2500000000000001E-2</v>
      </c>
      <c r="E41" s="244">
        <v>4.0000000000000001E-3</v>
      </c>
      <c r="F41" s="244">
        <v>1.41E-2</v>
      </c>
      <c r="G41" s="244">
        <v>7.7999999999999996E-3</v>
      </c>
      <c r="H41" s="244">
        <v>2.5000000000000001E-3</v>
      </c>
      <c r="I41" s="244">
        <v>1.66E-2</v>
      </c>
      <c r="J41" s="244">
        <v>1.55E-2</v>
      </c>
      <c r="K41" s="244">
        <v>3.0000000000000001E-3</v>
      </c>
      <c r="L41" s="244">
        <v>1.7999999999999999E-2</v>
      </c>
      <c r="M41" s="244">
        <v>0</v>
      </c>
      <c r="N41" s="244">
        <v>1.7000000000000001E-2</v>
      </c>
      <c r="O41" s="244">
        <v>1.5299999999999999E-2</v>
      </c>
      <c r="P41" s="244">
        <v>0</v>
      </c>
    </row>
    <row r="42" spans="1:16" ht="14.25">
      <c r="A42">
        <v>40</v>
      </c>
      <c r="B42" s="244">
        <v>8.6E-3</v>
      </c>
      <c r="C42" s="244">
        <v>5.3E-3</v>
      </c>
      <c r="D42" s="244">
        <v>9.5999999999999992E-3</v>
      </c>
      <c r="E42" s="244">
        <v>3.5999999999999999E-3</v>
      </c>
      <c r="F42" s="244">
        <v>1.2999999999999999E-2</v>
      </c>
      <c r="G42" s="244">
        <v>7.4999999999999997E-3</v>
      </c>
      <c r="H42" s="244">
        <v>3.2000000000000002E-3</v>
      </c>
      <c r="I42" s="244">
        <v>1.3899999999999999E-2</v>
      </c>
      <c r="J42" s="244">
        <v>1.41E-2</v>
      </c>
      <c r="K42" s="244">
        <v>3.8999999999999998E-3</v>
      </c>
      <c r="L42" s="244">
        <v>1.6199999999999999E-2</v>
      </c>
      <c r="M42" s="244">
        <v>0</v>
      </c>
      <c r="N42" s="244">
        <v>1.7999999999999999E-2</v>
      </c>
      <c r="O42" s="244">
        <v>1.4800000000000001E-2</v>
      </c>
      <c r="P42" s="244">
        <v>0</v>
      </c>
    </row>
    <row r="43" spans="1:16" ht="14.25">
      <c r="A43">
        <v>41</v>
      </c>
      <c r="B43" s="244">
        <v>8.5000000000000006E-3</v>
      </c>
      <c r="C43" s="244">
        <v>3.8999999999999998E-3</v>
      </c>
      <c r="D43" s="244">
        <v>9.7999999999999997E-3</v>
      </c>
      <c r="E43" s="244">
        <v>2.8999999999999998E-3</v>
      </c>
      <c r="F43" s="244">
        <v>1.06E-2</v>
      </c>
      <c r="G43" s="244">
        <v>8.3000000000000001E-3</v>
      </c>
      <c r="H43" s="244">
        <v>2.2000000000000001E-3</v>
      </c>
      <c r="I43" s="244">
        <v>1.6799999999999999E-2</v>
      </c>
      <c r="J43" s="244">
        <v>1.4999999999999999E-2</v>
      </c>
      <c r="K43" s="244">
        <v>4.5999999999999999E-3</v>
      </c>
      <c r="L43" s="244">
        <v>1.5800000000000002E-2</v>
      </c>
      <c r="M43" s="244">
        <v>0</v>
      </c>
      <c r="N43" s="244">
        <v>1.7000000000000001E-2</v>
      </c>
      <c r="O43" s="244">
        <v>1.4999999999999999E-2</v>
      </c>
      <c r="P43" s="244">
        <v>0</v>
      </c>
    </row>
    <row r="44" spans="1:16" ht="14.25">
      <c r="A44">
        <v>42</v>
      </c>
      <c r="B44" s="244">
        <v>8.2000000000000007E-3</v>
      </c>
      <c r="C44" s="244">
        <v>3.3E-3</v>
      </c>
      <c r="D44" s="244">
        <v>1.2E-2</v>
      </c>
      <c r="E44" s="244">
        <v>3.5000000000000001E-3</v>
      </c>
      <c r="F44" s="244">
        <v>9.1999999999999998E-3</v>
      </c>
      <c r="G44" s="244">
        <v>1.0999999999999999E-2</v>
      </c>
      <c r="H44" s="244">
        <v>2.3E-3</v>
      </c>
      <c r="I44" s="244">
        <v>1.4800000000000001E-2</v>
      </c>
      <c r="J44" s="244">
        <v>1.6199999999999999E-2</v>
      </c>
      <c r="K44" s="244">
        <v>5.1999999999999998E-3</v>
      </c>
      <c r="L44" s="244">
        <v>1.7100000000000001E-2</v>
      </c>
      <c r="M44" s="244">
        <v>0</v>
      </c>
      <c r="N44" s="244">
        <v>1.66E-2</v>
      </c>
      <c r="O44" s="244">
        <v>1.46E-2</v>
      </c>
      <c r="P44" s="244">
        <v>0</v>
      </c>
    </row>
    <row r="45" spans="1:16" ht="14.25">
      <c r="A45">
        <v>43</v>
      </c>
      <c r="B45" s="244">
        <v>7.4000000000000003E-3</v>
      </c>
      <c r="C45" s="244">
        <v>4.3E-3</v>
      </c>
      <c r="D45" s="244">
        <v>1.2800000000000001E-2</v>
      </c>
      <c r="E45" s="244">
        <v>3.2000000000000002E-3</v>
      </c>
      <c r="F45" s="244">
        <v>9.4999999999999998E-3</v>
      </c>
      <c r="G45" s="244">
        <v>7.3000000000000001E-3</v>
      </c>
      <c r="H45" s="244">
        <v>2.5999999999999999E-3</v>
      </c>
      <c r="I45" s="244">
        <v>1.7299999999999999E-2</v>
      </c>
      <c r="J45" s="244">
        <v>1.47E-2</v>
      </c>
      <c r="K45" s="244">
        <v>4.5999999999999999E-3</v>
      </c>
      <c r="L45" s="244">
        <v>1.6500000000000001E-2</v>
      </c>
      <c r="M45" s="244">
        <v>0</v>
      </c>
      <c r="N45" s="244">
        <v>1.7500000000000002E-2</v>
      </c>
      <c r="O45" s="244">
        <v>1.4999999999999999E-2</v>
      </c>
      <c r="P45" s="244">
        <v>0</v>
      </c>
    </row>
    <row r="46" spans="1:16" ht="14.25">
      <c r="A46">
        <v>44</v>
      </c>
      <c r="B46" s="244">
        <v>7.3000000000000001E-3</v>
      </c>
      <c r="C46" s="244">
        <v>5.3E-3</v>
      </c>
      <c r="D46" s="244">
        <v>1.06E-2</v>
      </c>
      <c r="E46" s="244">
        <v>2.8E-3</v>
      </c>
      <c r="F46" s="244">
        <v>1.32E-2</v>
      </c>
      <c r="G46" s="244">
        <v>8.6E-3</v>
      </c>
      <c r="H46" s="244">
        <v>3.5999999999999999E-3</v>
      </c>
      <c r="I46" s="244">
        <v>1.43E-2</v>
      </c>
      <c r="J46" s="244">
        <v>1.43E-2</v>
      </c>
      <c r="K46" s="244">
        <v>5.5999999999999999E-3</v>
      </c>
      <c r="L46" s="244">
        <v>1.8200000000000001E-2</v>
      </c>
      <c r="M46" s="244">
        <v>0</v>
      </c>
      <c r="N46" s="244">
        <v>1.78E-2</v>
      </c>
      <c r="O46" s="244">
        <v>1.6500000000000001E-2</v>
      </c>
      <c r="P46" s="244">
        <v>0</v>
      </c>
    </row>
    <row r="47" spans="1:16" ht="14.25">
      <c r="A47">
        <v>45</v>
      </c>
      <c r="B47" s="244">
        <v>8.6E-3</v>
      </c>
      <c r="C47" s="244">
        <v>4.4999999999999997E-3</v>
      </c>
      <c r="D47" s="244">
        <v>9.2999999999999992E-3</v>
      </c>
      <c r="E47" s="244">
        <v>4.1000000000000003E-3</v>
      </c>
      <c r="F47" s="244">
        <v>1.2699999999999999E-2</v>
      </c>
      <c r="G47" s="244">
        <v>7.4999999999999997E-3</v>
      </c>
      <c r="H47" s="244">
        <v>2.8E-3</v>
      </c>
      <c r="I47" s="244">
        <v>1.8200000000000001E-2</v>
      </c>
      <c r="J47" s="244">
        <v>1.55E-2</v>
      </c>
      <c r="K47" s="244">
        <v>4.7999999999999996E-3</v>
      </c>
      <c r="L47" s="244">
        <v>1.7600000000000001E-2</v>
      </c>
      <c r="M47" s="244">
        <v>0</v>
      </c>
      <c r="N47" s="244">
        <v>1.83E-2</v>
      </c>
      <c r="O47" s="244">
        <v>1.6500000000000001E-2</v>
      </c>
      <c r="P47" s="244">
        <v>0</v>
      </c>
    </row>
    <row r="48" spans="1:16" ht="14.25">
      <c r="A48">
        <v>46</v>
      </c>
      <c r="B48" s="244">
        <v>7.6E-3</v>
      </c>
      <c r="C48" s="244">
        <v>4.3E-3</v>
      </c>
      <c r="D48" s="244">
        <v>1.09E-2</v>
      </c>
      <c r="E48" s="244">
        <v>1.8E-3</v>
      </c>
      <c r="F48" s="244">
        <v>1.2999999999999999E-2</v>
      </c>
      <c r="G48" s="244">
        <v>8.3000000000000001E-3</v>
      </c>
      <c r="H48" s="244">
        <v>2.3E-3</v>
      </c>
      <c r="I48" s="244">
        <v>1.3599999999999999E-2</v>
      </c>
      <c r="J48" s="244">
        <v>1.3599999999999999E-2</v>
      </c>
      <c r="K48" s="244">
        <v>5.0000000000000001E-3</v>
      </c>
      <c r="L48" s="244">
        <v>1.52E-2</v>
      </c>
      <c r="M48" s="244">
        <v>0</v>
      </c>
      <c r="N48" s="244">
        <v>1.8599999999999998E-2</v>
      </c>
      <c r="O48" s="244">
        <v>1.66E-2</v>
      </c>
      <c r="P48" s="244">
        <v>0</v>
      </c>
    </row>
    <row r="49" spans="1:16" ht="14.25">
      <c r="A49">
        <v>47</v>
      </c>
      <c r="B49" s="244">
        <v>8.6E-3</v>
      </c>
      <c r="C49" s="244">
        <v>5.4000000000000003E-3</v>
      </c>
      <c r="D49" s="244">
        <v>9.2999999999999992E-3</v>
      </c>
      <c r="E49" s="244">
        <v>2.5999999999999999E-3</v>
      </c>
      <c r="F49" s="244">
        <v>1.0999999999999999E-2</v>
      </c>
      <c r="G49" s="244">
        <v>8.2000000000000007E-3</v>
      </c>
      <c r="H49" s="244">
        <v>2.0999999999999999E-3</v>
      </c>
      <c r="I49" s="244">
        <v>1.55E-2</v>
      </c>
      <c r="J49" s="244">
        <v>1.52E-2</v>
      </c>
      <c r="K49" s="244">
        <v>3.8999999999999998E-3</v>
      </c>
      <c r="L49" s="244">
        <v>1.6199999999999999E-2</v>
      </c>
      <c r="M49" s="244">
        <v>0</v>
      </c>
      <c r="N49" s="244">
        <v>1.7299999999999999E-2</v>
      </c>
      <c r="O49" s="244">
        <v>1.52E-2</v>
      </c>
      <c r="P49" s="244">
        <v>0</v>
      </c>
    </row>
    <row r="50" spans="1:16" ht="14.25">
      <c r="A50">
        <v>48</v>
      </c>
      <c r="B50" s="244">
        <v>8.0999999999999996E-3</v>
      </c>
      <c r="C50" s="244">
        <v>4.3E-3</v>
      </c>
      <c r="D50" s="244">
        <v>9.2999999999999992E-3</v>
      </c>
      <c r="E50" s="244">
        <v>3.5000000000000001E-3</v>
      </c>
      <c r="F50" s="244">
        <v>1.29E-2</v>
      </c>
      <c r="G50" s="244">
        <v>8.2000000000000007E-3</v>
      </c>
      <c r="H50" s="244">
        <v>3.2000000000000002E-3</v>
      </c>
      <c r="I50" s="244">
        <v>1.32E-2</v>
      </c>
      <c r="J50" s="244">
        <v>1.41E-2</v>
      </c>
      <c r="K50" s="244">
        <v>3.8999999999999998E-3</v>
      </c>
      <c r="L50" s="244">
        <v>1.7999999999999999E-2</v>
      </c>
      <c r="M50" s="244">
        <v>0</v>
      </c>
      <c r="N50" s="244">
        <v>1.6899999999999998E-2</v>
      </c>
      <c r="O50" s="244">
        <v>1.55E-2</v>
      </c>
      <c r="P50" s="244">
        <v>0</v>
      </c>
    </row>
    <row r="51" spans="1:16" ht="14.25">
      <c r="A51">
        <v>49</v>
      </c>
      <c r="B51" s="244">
        <v>7.7999999999999996E-3</v>
      </c>
      <c r="C51" s="244">
        <v>4.5999999999999999E-3</v>
      </c>
      <c r="D51" s="244">
        <v>1.3899999999999999E-2</v>
      </c>
      <c r="E51" s="244">
        <v>3.3E-3</v>
      </c>
      <c r="F51" s="244">
        <v>1.32E-2</v>
      </c>
      <c r="G51" s="244">
        <v>9.1000000000000004E-3</v>
      </c>
      <c r="H51" s="244">
        <v>3.0999999999999999E-3</v>
      </c>
      <c r="I51" s="244">
        <v>1.4500000000000001E-2</v>
      </c>
      <c r="J51" s="244">
        <v>1.4999999999999999E-2</v>
      </c>
      <c r="K51" s="244">
        <v>5.1999999999999998E-3</v>
      </c>
      <c r="L51" s="244">
        <v>1.52E-2</v>
      </c>
      <c r="M51" s="244">
        <v>0</v>
      </c>
      <c r="N51" s="244">
        <v>1.6199999999999999E-2</v>
      </c>
      <c r="O51" s="244">
        <v>1.7100000000000001E-2</v>
      </c>
      <c r="P51" s="244">
        <v>0</v>
      </c>
    </row>
    <row r="52" spans="1:16" ht="14.25">
      <c r="A52">
        <v>50</v>
      </c>
      <c r="B52" s="244">
        <v>8.8999999999999999E-3</v>
      </c>
      <c r="C52" s="244">
        <v>5.4999999999999997E-3</v>
      </c>
      <c r="D52" s="244">
        <v>1.18E-2</v>
      </c>
      <c r="E52" s="244">
        <v>2.8999999999999998E-3</v>
      </c>
      <c r="F52" s="244">
        <v>1.3599999999999999E-2</v>
      </c>
      <c r="G52" s="244">
        <v>7.7999999999999996E-3</v>
      </c>
      <c r="H52" s="244">
        <v>3.2000000000000002E-3</v>
      </c>
      <c r="I52" s="244">
        <v>1.2800000000000001E-2</v>
      </c>
      <c r="J52" s="244">
        <v>1.5900000000000001E-2</v>
      </c>
      <c r="K52" s="244">
        <v>4.1999999999999997E-3</v>
      </c>
      <c r="L52" s="244">
        <v>1.83E-2</v>
      </c>
      <c r="M52" s="244">
        <v>0</v>
      </c>
      <c r="N52" s="244">
        <v>1.7999999999999999E-2</v>
      </c>
      <c r="O52" s="244">
        <v>1.47E-2</v>
      </c>
      <c r="P52" s="244">
        <v>0</v>
      </c>
    </row>
    <row r="53" spans="1:16" ht="14.25">
      <c r="A53">
        <v>51</v>
      </c>
      <c r="B53" s="244">
        <v>8.8999999999999999E-3</v>
      </c>
      <c r="C53" s="244">
        <v>4.3E-3</v>
      </c>
      <c r="D53" s="244">
        <v>1.3100000000000001E-2</v>
      </c>
      <c r="E53" s="244">
        <v>4.3E-3</v>
      </c>
      <c r="F53" s="244">
        <v>1.0800000000000001E-2</v>
      </c>
      <c r="G53" s="244">
        <v>8.9999999999999993E-3</v>
      </c>
      <c r="H53" s="244">
        <v>2.7000000000000001E-3</v>
      </c>
      <c r="I53" s="244">
        <v>1.89E-2</v>
      </c>
      <c r="J53" s="244">
        <v>1.5299999999999999E-2</v>
      </c>
      <c r="K53" s="244">
        <v>4.7000000000000002E-3</v>
      </c>
      <c r="L53" s="244">
        <v>1.52E-2</v>
      </c>
      <c r="M53" s="244">
        <v>0</v>
      </c>
      <c r="N53" s="244">
        <v>1.52E-2</v>
      </c>
      <c r="O53" s="244">
        <v>1.49E-2</v>
      </c>
      <c r="P53" s="244">
        <v>0</v>
      </c>
    </row>
    <row r="54" spans="1:16" ht="14.25">
      <c r="A54">
        <v>52</v>
      </c>
      <c r="B54" s="244">
        <v>7.4999999999999997E-3</v>
      </c>
      <c r="C54" s="244">
        <v>4.1999999999999997E-3</v>
      </c>
      <c r="D54" s="244">
        <v>9.5999999999999992E-3</v>
      </c>
      <c r="E54" s="244">
        <v>3.5000000000000001E-3</v>
      </c>
      <c r="F54" s="244">
        <v>1.24E-2</v>
      </c>
      <c r="G54" s="244">
        <v>9.7999999999999997E-3</v>
      </c>
      <c r="H54" s="244">
        <v>3.3E-3</v>
      </c>
      <c r="I54" s="244">
        <v>1.6299999999999999E-2</v>
      </c>
      <c r="J54" s="244">
        <v>1.5900000000000001E-2</v>
      </c>
      <c r="K54" s="244">
        <v>4.4999999999999997E-3</v>
      </c>
      <c r="L54" s="244">
        <v>1.5299999999999999E-2</v>
      </c>
      <c r="M54" s="244">
        <v>0</v>
      </c>
      <c r="N54" s="244">
        <v>1.6500000000000001E-2</v>
      </c>
      <c r="O54" s="244">
        <v>1.46E-2</v>
      </c>
      <c r="P54" s="244">
        <v>0</v>
      </c>
    </row>
    <row r="55" spans="1:16" ht="14.25">
      <c r="A55">
        <v>53</v>
      </c>
      <c r="B55" s="244">
        <v>8.0000000000000002E-3</v>
      </c>
      <c r="C55" s="244">
        <v>4.1999999999999997E-3</v>
      </c>
      <c r="D55" s="244">
        <v>1.2200000000000001E-2</v>
      </c>
      <c r="E55" s="244">
        <v>4.1999999999999997E-3</v>
      </c>
      <c r="F55" s="244">
        <v>1.12E-2</v>
      </c>
      <c r="G55" s="244">
        <v>8.5000000000000006E-3</v>
      </c>
      <c r="H55" s="244">
        <v>3.5999999999999999E-3</v>
      </c>
      <c r="I55" s="244">
        <v>1.49E-2</v>
      </c>
      <c r="J55" s="244">
        <v>1.4800000000000001E-2</v>
      </c>
      <c r="K55" s="244">
        <v>3.8999999999999998E-3</v>
      </c>
      <c r="L55" s="244">
        <v>1.4200000000000001E-2</v>
      </c>
      <c r="M55" s="244">
        <v>0</v>
      </c>
      <c r="N55" s="244">
        <v>1.5800000000000002E-2</v>
      </c>
      <c r="O55" s="244">
        <v>1.46E-2</v>
      </c>
      <c r="P55" s="244">
        <v>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8"/>
  <sheetViews>
    <sheetView zoomScale="55" zoomScaleNormal="55" zoomScaleSheetLayoutView="85" workbookViewId="0">
      <selection activeCell="AC39" sqref="AC39"/>
    </sheetView>
  </sheetViews>
  <sheetFormatPr defaultColWidth="9" defaultRowHeight="15"/>
  <cols>
    <col min="1" max="1" width="15.25" style="115" customWidth="1"/>
    <col min="2" max="2" width="11.25" style="115" customWidth="1"/>
    <col min="3" max="3" width="9.625" style="118" customWidth="1"/>
    <col min="4" max="4" width="7.625" style="118" customWidth="1"/>
    <col min="5" max="5" width="9.625" style="118" customWidth="1"/>
    <col min="6" max="6" width="7.625" style="118" customWidth="1"/>
    <col min="7" max="36" width="7.625" style="115" customWidth="1"/>
    <col min="37" max="37" width="64.875" style="84" customWidth="1"/>
    <col min="38" max="38" width="5.125" style="84" customWidth="1"/>
    <col min="39" max="16384" width="9" style="84"/>
  </cols>
  <sheetData>
    <row r="1" spans="1:38">
      <c r="A1" s="36" t="s">
        <v>0</v>
      </c>
      <c r="B1" s="37"/>
      <c r="C1" s="38" t="s">
        <v>1</v>
      </c>
      <c r="D1" s="70">
        <f>IF('DRY HÒA BÌNH'!D1="","",'DRY HÒA BÌNH'!D1)</f>
        <v>2</v>
      </c>
      <c r="E1" s="70" t="str">
        <f>IF('DRY HÒA BÌNH'!E1="","",'DRY HÒA BÌNH'!E1)</f>
        <v>with R1 graph</v>
      </c>
      <c r="F1" s="70"/>
      <c r="G1" s="70"/>
      <c r="H1" s="70" t="str">
        <f>IF('DRY HÒA BÌNH'!H1="","",'DRY HÒA BÌNH'!H1)</f>
        <v>Revised date : 2017/07/19</v>
      </c>
    </row>
    <row r="2" spans="1:38">
      <c r="C2" s="115"/>
      <c r="D2" s="116"/>
      <c r="E2" s="115"/>
      <c r="F2" s="115"/>
    </row>
    <row r="3" spans="1:38" ht="15.75" thickBot="1">
      <c r="A3" s="50" t="s">
        <v>5</v>
      </c>
      <c r="B3" s="51"/>
      <c r="C3" s="295" t="str">
        <f>'DRY HÒA BÌNH'!C5:E5</f>
        <v>Hoa Binh</v>
      </c>
      <c r="D3" s="295"/>
      <c r="E3" s="295"/>
      <c r="F3" s="50" t="s">
        <v>6</v>
      </c>
      <c r="G3" s="50"/>
      <c r="H3" s="299" t="str">
        <f>'DRY HÒA BÌNH'!J5</f>
        <v>Rural</v>
      </c>
      <c r="I3" s="299"/>
      <c r="J3" s="299"/>
      <c r="K3" s="299"/>
    </row>
    <row r="4" spans="1:38" ht="15" customHeight="1" thickBot="1">
      <c r="A4" s="52" t="s">
        <v>130</v>
      </c>
      <c r="B4" s="52"/>
      <c r="C4" s="296" t="str">
        <f>'DRY HÒA BÌNH'!C6:E6</f>
        <v>CENRE-IMHEN-MoNRE -Viet Nam</v>
      </c>
      <c r="D4" s="296"/>
      <c r="E4" s="296"/>
      <c r="F4" s="52" t="s">
        <v>127</v>
      </c>
      <c r="G4" s="52"/>
      <c r="H4" s="299" t="str">
        <f>'DRY HÒA BÌNH'!J6</f>
        <v>Nguyen Truong Giang</v>
      </c>
      <c r="I4" s="299"/>
      <c r="J4" s="299"/>
      <c r="K4" s="299"/>
      <c r="R4" s="119"/>
      <c r="AE4" s="120"/>
      <c r="AF4" s="120"/>
    </row>
    <row r="5" spans="1:38" ht="15" customHeight="1">
      <c r="A5" s="117"/>
      <c r="B5" s="193"/>
      <c r="C5" s="194"/>
      <c r="D5" s="125"/>
      <c r="E5" s="84"/>
      <c r="F5" s="84"/>
      <c r="R5" s="121"/>
      <c r="Z5" s="122" t="s">
        <v>136</v>
      </c>
      <c r="AA5" s="120"/>
      <c r="AB5" s="120"/>
      <c r="AC5" s="120"/>
      <c r="AD5" s="120"/>
      <c r="AE5" s="120"/>
      <c r="AF5" s="120"/>
      <c r="AG5" s="120"/>
      <c r="AH5" s="117"/>
      <c r="AI5" s="117"/>
      <c r="AJ5" s="117"/>
      <c r="AK5" s="117"/>
      <c r="AL5" s="117"/>
    </row>
    <row r="6" spans="1:38" ht="15" customHeight="1">
      <c r="A6" s="117"/>
      <c r="B6" s="193"/>
      <c r="C6" s="195"/>
      <c r="D6" s="194"/>
      <c r="E6" s="117"/>
      <c r="F6" s="193"/>
      <c r="R6" s="123"/>
      <c r="Z6" s="297" t="s">
        <v>52</v>
      </c>
      <c r="AA6" s="298"/>
      <c r="AB6" s="297" t="s">
        <v>53</v>
      </c>
      <c r="AC6" s="298"/>
      <c r="AD6" s="297" t="s">
        <v>54</v>
      </c>
      <c r="AE6" s="298"/>
      <c r="AF6" s="297" t="s">
        <v>55</v>
      </c>
      <c r="AG6" s="298"/>
      <c r="AH6" s="117"/>
      <c r="AI6" s="117"/>
      <c r="AJ6" s="117"/>
      <c r="AK6" s="117"/>
      <c r="AL6" s="117"/>
    </row>
    <row r="7" spans="1:38" ht="15" customHeight="1">
      <c r="B7" s="124"/>
      <c r="C7" s="124"/>
      <c r="D7" s="124"/>
      <c r="E7" s="124"/>
      <c r="F7" s="115"/>
      <c r="R7" s="125"/>
      <c r="Z7" s="301">
        <v>20</v>
      </c>
      <c r="AA7" s="302"/>
      <c r="AB7" s="301">
        <v>20</v>
      </c>
      <c r="AC7" s="302"/>
      <c r="AD7" s="326">
        <v>20</v>
      </c>
      <c r="AE7" s="327"/>
      <c r="AF7" s="301">
        <v>20</v>
      </c>
      <c r="AG7" s="302"/>
    </row>
    <row r="8" spans="1:38" ht="15" customHeight="1">
      <c r="A8" s="45"/>
      <c r="B8" s="3" t="s">
        <v>8</v>
      </c>
      <c r="C8" s="124"/>
      <c r="D8" s="124"/>
      <c r="E8" s="126"/>
      <c r="F8" s="65"/>
    </row>
    <row r="9" spans="1:38" ht="15" customHeight="1">
      <c r="A9" s="128"/>
      <c r="B9" s="126"/>
      <c r="C9" s="126"/>
      <c r="D9" s="126"/>
      <c r="E9" s="65"/>
      <c r="F9" s="115"/>
      <c r="AJ9" s="84"/>
    </row>
    <row r="10" spans="1:38" ht="15" customHeight="1" thickBot="1">
      <c r="B10" s="124"/>
      <c r="C10" s="124"/>
      <c r="D10" s="124"/>
      <c r="E10" s="129"/>
      <c r="F10" s="127"/>
      <c r="AJ10" s="84"/>
    </row>
    <row r="11" spans="1:38" ht="15" customHeight="1">
      <c r="A11" s="130"/>
      <c r="B11" s="313" t="s">
        <v>29</v>
      </c>
      <c r="C11" s="314"/>
      <c r="D11" s="314"/>
      <c r="E11" s="315"/>
      <c r="F11" s="382" t="s">
        <v>131</v>
      </c>
      <c r="G11" s="382"/>
      <c r="H11" s="382"/>
      <c r="I11" s="382"/>
      <c r="J11" s="382"/>
      <c r="K11" s="382"/>
      <c r="L11" s="382"/>
      <c r="M11" s="382"/>
      <c r="N11" s="382"/>
      <c r="O11" s="382"/>
      <c r="P11" s="382"/>
      <c r="Q11" s="382"/>
      <c r="R11" s="382"/>
      <c r="S11" s="382"/>
      <c r="T11" s="382"/>
      <c r="U11" s="382"/>
      <c r="V11" s="382" t="s">
        <v>56</v>
      </c>
      <c r="W11" s="382"/>
      <c r="X11" s="382"/>
      <c r="Y11" s="382"/>
      <c r="Z11" s="382"/>
      <c r="AA11" s="382"/>
      <c r="AB11" s="382"/>
      <c r="AC11" s="382"/>
      <c r="AD11" s="378" t="s">
        <v>57</v>
      </c>
      <c r="AE11" s="378"/>
      <c r="AF11" s="378"/>
      <c r="AG11" s="378"/>
      <c r="AH11" s="378" t="s">
        <v>58</v>
      </c>
      <c r="AI11" s="378"/>
      <c r="AJ11" s="207" t="s">
        <v>135</v>
      </c>
      <c r="AK11" s="131"/>
    </row>
    <row r="12" spans="1:38" ht="15" customHeight="1">
      <c r="A12" s="206" t="s">
        <v>132</v>
      </c>
      <c r="B12" s="379" t="s">
        <v>133</v>
      </c>
      <c r="C12" s="380"/>
      <c r="D12" s="379" t="s">
        <v>134</v>
      </c>
      <c r="E12" s="380"/>
      <c r="F12" s="381" t="s">
        <v>59</v>
      </c>
      <c r="G12" s="381"/>
      <c r="H12" s="381" t="s">
        <v>12</v>
      </c>
      <c r="I12" s="381"/>
      <c r="J12" s="381" t="s">
        <v>60</v>
      </c>
      <c r="K12" s="381"/>
      <c r="L12" s="381" t="s">
        <v>61</v>
      </c>
      <c r="M12" s="381"/>
      <c r="N12" s="381" t="s">
        <v>62</v>
      </c>
      <c r="O12" s="381"/>
      <c r="P12" s="381" t="s">
        <v>63</v>
      </c>
      <c r="Q12" s="381"/>
      <c r="R12" s="381" t="s">
        <v>64</v>
      </c>
      <c r="S12" s="381"/>
      <c r="T12" s="381" t="s">
        <v>65</v>
      </c>
      <c r="U12" s="381"/>
      <c r="V12" s="383" t="s">
        <v>66</v>
      </c>
      <c r="W12" s="383"/>
      <c r="X12" s="383" t="s">
        <v>67</v>
      </c>
      <c r="Y12" s="383"/>
      <c r="Z12" s="383" t="s">
        <v>68</v>
      </c>
      <c r="AA12" s="383"/>
      <c r="AB12" s="383" t="s">
        <v>69</v>
      </c>
      <c r="AC12" s="383"/>
      <c r="AD12" s="383" t="s">
        <v>66</v>
      </c>
      <c r="AE12" s="383"/>
      <c r="AF12" s="383" t="s">
        <v>68</v>
      </c>
      <c r="AG12" s="383"/>
      <c r="AH12" s="383" t="s">
        <v>69</v>
      </c>
      <c r="AI12" s="383"/>
      <c r="AJ12" s="132"/>
      <c r="AK12" s="131"/>
    </row>
    <row r="13" spans="1:38" s="137" customFormat="1" ht="15" customHeight="1">
      <c r="A13" s="133"/>
      <c r="B13" s="134" t="s">
        <v>70</v>
      </c>
      <c r="C13" s="134" t="s">
        <v>71</v>
      </c>
      <c r="D13" s="134" t="s">
        <v>70</v>
      </c>
      <c r="E13" s="134" t="s">
        <v>71</v>
      </c>
      <c r="F13" s="135" t="s">
        <v>72</v>
      </c>
      <c r="G13" s="135" t="s">
        <v>73</v>
      </c>
      <c r="H13" s="135" t="s">
        <v>72</v>
      </c>
      <c r="I13" s="135" t="s">
        <v>73</v>
      </c>
      <c r="J13" s="135" t="s">
        <v>72</v>
      </c>
      <c r="K13" s="135" t="s">
        <v>73</v>
      </c>
      <c r="L13" s="135" t="s">
        <v>72</v>
      </c>
      <c r="M13" s="135" t="s">
        <v>73</v>
      </c>
      <c r="N13" s="135" t="s">
        <v>72</v>
      </c>
      <c r="O13" s="135" t="s">
        <v>73</v>
      </c>
      <c r="P13" s="135" t="s">
        <v>72</v>
      </c>
      <c r="Q13" s="135" t="s">
        <v>73</v>
      </c>
      <c r="R13" s="135" t="s">
        <v>72</v>
      </c>
      <c r="S13" s="135" t="s">
        <v>73</v>
      </c>
      <c r="T13" s="135" t="s">
        <v>72</v>
      </c>
      <c r="U13" s="135" t="s">
        <v>73</v>
      </c>
      <c r="V13" s="135" t="s">
        <v>72</v>
      </c>
      <c r="W13" s="135" t="s">
        <v>73</v>
      </c>
      <c r="X13" s="135" t="s">
        <v>72</v>
      </c>
      <c r="Y13" s="135" t="s">
        <v>73</v>
      </c>
      <c r="Z13" s="135" t="s">
        <v>72</v>
      </c>
      <c r="AA13" s="135" t="s">
        <v>73</v>
      </c>
      <c r="AB13" s="135" t="s">
        <v>72</v>
      </c>
      <c r="AC13" s="135" t="s">
        <v>73</v>
      </c>
      <c r="AD13" s="135" t="s">
        <v>72</v>
      </c>
      <c r="AE13" s="135" t="s">
        <v>73</v>
      </c>
      <c r="AF13" s="135" t="s">
        <v>72</v>
      </c>
      <c r="AG13" s="135" t="s">
        <v>73</v>
      </c>
      <c r="AH13" s="135" t="s">
        <v>72</v>
      </c>
      <c r="AI13" s="135" t="s">
        <v>73</v>
      </c>
      <c r="AJ13" s="136"/>
      <c r="AK13" s="131"/>
    </row>
    <row r="14" spans="1:38" ht="15" customHeight="1">
      <c r="A14" s="138"/>
      <c r="B14" s="196"/>
      <c r="C14" s="197"/>
      <c r="D14" s="196"/>
      <c r="E14" s="197"/>
      <c r="F14" s="198"/>
      <c r="G14" s="199"/>
      <c r="H14" s="198"/>
      <c r="I14" s="199"/>
      <c r="J14" s="198"/>
      <c r="K14" s="199"/>
      <c r="L14" s="198"/>
      <c r="M14" s="199"/>
      <c r="N14" s="198"/>
      <c r="O14" s="199"/>
      <c r="P14" s="198"/>
      <c r="Q14" s="199"/>
      <c r="R14" s="198"/>
      <c r="S14" s="199"/>
      <c r="T14" s="198"/>
      <c r="U14" s="199"/>
      <c r="V14" s="198"/>
      <c r="W14" s="199"/>
      <c r="X14" s="198"/>
      <c r="Y14" s="199"/>
      <c r="Z14" s="198"/>
      <c r="AA14" s="199"/>
      <c r="AB14" s="198"/>
      <c r="AC14" s="199"/>
      <c r="AD14" s="198"/>
      <c r="AE14" s="199"/>
      <c r="AF14" s="198"/>
      <c r="AG14" s="199"/>
      <c r="AH14" s="198"/>
      <c r="AI14" s="199"/>
      <c r="AJ14" s="139"/>
      <c r="AK14" s="125"/>
    </row>
    <row r="15" spans="1:38" ht="15" customHeight="1">
      <c r="A15" s="138"/>
      <c r="B15" s="200"/>
      <c r="C15" s="201"/>
      <c r="D15" s="200"/>
      <c r="E15" s="201"/>
      <c r="F15" s="198"/>
      <c r="G15" s="199"/>
      <c r="H15" s="198"/>
      <c r="I15" s="199"/>
      <c r="J15" s="198"/>
      <c r="K15" s="199"/>
      <c r="L15" s="198"/>
      <c r="M15" s="199"/>
      <c r="N15" s="198"/>
      <c r="O15" s="199"/>
      <c r="P15" s="198"/>
      <c r="Q15" s="199"/>
      <c r="R15" s="198"/>
      <c r="S15" s="199"/>
      <c r="T15" s="198"/>
      <c r="U15" s="199"/>
      <c r="V15" s="198"/>
      <c r="W15" s="199"/>
      <c r="X15" s="198"/>
      <c r="Y15" s="199"/>
      <c r="Z15" s="198"/>
      <c r="AA15" s="199"/>
      <c r="AB15" s="198"/>
      <c r="AC15" s="199"/>
      <c r="AD15" s="198"/>
      <c r="AE15" s="199"/>
      <c r="AF15" s="198"/>
      <c r="AG15" s="199"/>
      <c r="AH15" s="198"/>
      <c r="AI15" s="199"/>
      <c r="AJ15" s="139"/>
      <c r="AK15" s="125"/>
    </row>
    <row r="16" spans="1:38" ht="15" customHeight="1">
      <c r="A16" s="138"/>
      <c r="B16" s="200"/>
      <c r="C16" s="201"/>
      <c r="D16" s="200"/>
      <c r="E16" s="201"/>
      <c r="F16" s="198"/>
      <c r="G16" s="199"/>
      <c r="H16" s="198"/>
      <c r="I16" s="199"/>
      <c r="J16" s="198"/>
      <c r="K16" s="199"/>
      <c r="L16" s="198"/>
      <c r="M16" s="199"/>
      <c r="N16" s="198"/>
      <c r="O16" s="199"/>
      <c r="P16" s="198"/>
      <c r="Q16" s="199"/>
      <c r="R16" s="198"/>
      <c r="S16" s="199"/>
      <c r="T16" s="198"/>
      <c r="U16" s="199"/>
      <c r="V16" s="198"/>
      <c r="W16" s="199"/>
      <c r="X16" s="198"/>
      <c r="Y16" s="199"/>
      <c r="Z16" s="198"/>
      <c r="AA16" s="199"/>
      <c r="AB16" s="198"/>
      <c r="AC16" s="199"/>
      <c r="AD16" s="198"/>
      <c r="AE16" s="199"/>
      <c r="AF16" s="198"/>
      <c r="AG16" s="199"/>
      <c r="AH16" s="198"/>
      <c r="AI16" s="199"/>
      <c r="AJ16" s="139"/>
      <c r="AK16" s="125"/>
    </row>
    <row r="17" spans="1:37" ht="15" customHeight="1" thickBot="1">
      <c r="A17" s="140"/>
      <c r="B17" s="202"/>
      <c r="C17" s="203"/>
      <c r="D17" s="202"/>
      <c r="E17" s="203"/>
      <c r="F17" s="204"/>
      <c r="G17" s="205"/>
      <c r="H17" s="204"/>
      <c r="I17" s="205"/>
      <c r="J17" s="204"/>
      <c r="K17" s="205"/>
      <c r="L17" s="204"/>
      <c r="M17" s="205"/>
      <c r="N17" s="204"/>
      <c r="O17" s="205"/>
      <c r="P17" s="204"/>
      <c r="Q17" s="205"/>
      <c r="R17" s="204"/>
      <c r="S17" s="205"/>
      <c r="T17" s="204"/>
      <c r="U17" s="205"/>
      <c r="V17" s="204"/>
      <c r="W17" s="205"/>
      <c r="X17" s="204"/>
      <c r="Y17" s="205"/>
      <c r="Z17" s="204"/>
      <c r="AA17" s="205"/>
      <c r="AB17" s="204"/>
      <c r="AC17" s="205"/>
      <c r="AD17" s="204"/>
      <c r="AE17" s="205"/>
      <c r="AF17" s="204"/>
      <c r="AG17" s="205"/>
      <c r="AH17" s="204"/>
      <c r="AI17" s="205"/>
      <c r="AJ17" s="141"/>
      <c r="AK17" s="125"/>
    </row>
    <row r="18" spans="1:37">
      <c r="B18" s="118"/>
      <c r="C18" s="128"/>
      <c r="D18" s="128"/>
      <c r="E18" s="128"/>
      <c r="F18" s="115"/>
      <c r="AJ18" s="84"/>
    </row>
    <row r="19" spans="1:37">
      <c r="A19" s="84"/>
      <c r="B19" s="128"/>
      <c r="C19" s="128"/>
      <c r="D19" s="128"/>
      <c r="E19" s="128"/>
      <c r="F19" s="115"/>
      <c r="AJ19" s="84"/>
    </row>
    <row r="20" spans="1:37">
      <c r="A20" s="84"/>
      <c r="B20" s="128"/>
      <c r="C20" s="128"/>
      <c r="D20" s="128"/>
      <c r="E20" s="128"/>
      <c r="F20" s="115"/>
      <c r="AJ20" s="84"/>
    </row>
    <row r="21" spans="1:37">
      <c r="A21" s="142"/>
      <c r="B21" s="142"/>
      <c r="C21" s="142"/>
      <c r="D21" s="142"/>
      <c r="E21" s="142"/>
      <c r="F21" s="115"/>
      <c r="AJ21" s="84"/>
    </row>
    <row r="22" spans="1:37">
      <c r="A22" s="142"/>
      <c r="B22" s="142"/>
      <c r="C22" s="142"/>
      <c r="D22" s="142"/>
      <c r="E22" s="142"/>
      <c r="F22" s="115"/>
      <c r="AJ22" s="84"/>
    </row>
    <row r="23" spans="1:37">
      <c r="A23" s="142"/>
      <c r="B23" s="142"/>
      <c r="C23" s="142"/>
      <c r="D23" s="142"/>
      <c r="E23" s="142"/>
      <c r="F23" s="115"/>
      <c r="AJ23" s="84"/>
    </row>
    <row r="24" spans="1:37">
      <c r="A24" s="142"/>
      <c r="B24" s="142"/>
      <c r="C24" s="142"/>
      <c r="D24" s="142"/>
      <c r="E24" s="142"/>
      <c r="F24" s="115"/>
      <c r="AJ24" s="84"/>
    </row>
    <row r="25" spans="1:37">
      <c r="A25" s="142"/>
      <c r="B25" s="142"/>
      <c r="C25" s="142"/>
      <c r="D25" s="142"/>
      <c r="E25" s="142"/>
      <c r="F25" s="115"/>
      <c r="AJ25" s="84"/>
    </row>
    <row r="26" spans="1:37">
      <c r="A26" s="142"/>
      <c r="B26" s="142"/>
      <c r="C26" s="142"/>
      <c r="D26" s="142"/>
      <c r="E26" s="142"/>
      <c r="F26" s="115"/>
      <c r="AJ26" s="84"/>
    </row>
    <row r="27" spans="1:37">
      <c r="A27" s="142"/>
      <c r="B27" s="142"/>
      <c r="C27" s="142"/>
      <c r="D27" s="142"/>
      <c r="E27" s="142"/>
      <c r="F27" s="115"/>
      <c r="AJ27" s="84"/>
    </row>
    <row r="28" spans="1:37">
      <c r="B28" s="118"/>
      <c r="F28" s="115"/>
      <c r="AJ28" s="84"/>
    </row>
  </sheetData>
  <mergeCells count="34">
    <mergeCell ref="AF12:AG12"/>
    <mergeCell ref="V12:W12"/>
    <mergeCell ref="X12:Y12"/>
    <mergeCell ref="Z12:AA12"/>
    <mergeCell ref="AB12:AC12"/>
    <mergeCell ref="AD12:AE12"/>
    <mergeCell ref="AD11:AG11"/>
    <mergeCell ref="AH11:AI11"/>
    <mergeCell ref="B12:C12"/>
    <mergeCell ref="D12:E12"/>
    <mergeCell ref="F12:G12"/>
    <mergeCell ref="H12:I12"/>
    <mergeCell ref="T12:U12"/>
    <mergeCell ref="B11:E11"/>
    <mergeCell ref="F11:U11"/>
    <mergeCell ref="V11:AC11"/>
    <mergeCell ref="J12:K12"/>
    <mergeCell ref="L12:M12"/>
    <mergeCell ref="N12:O12"/>
    <mergeCell ref="P12:Q12"/>
    <mergeCell ref="R12:S12"/>
    <mergeCell ref="AH12:AI12"/>
    <mergeCell ref="AB6:AC6"/>
    <mergeCell ref="AD6:AE6"/>
    <mergeCell ref="AF6:AG6"/>
    <mergeCell ref="Z7:AA7"/>
    <mergeCell ref="AB7:AC7"/>
    <mergeCell ref="AD7:AE7"/>
    <mergeCell ref="AF7:AG7"/>
    <mergeCell ref="C3:E3"/>
    <mergeCell ref="H3:K3"/>
    <mergeCell ref="C4:E4"/>
    <mergeCell ref="H4:K4"/>
    <mergeCell ref="Z6:AA6"/>
  </mergeCells>
  <phoneticPr fontId="2"/>
  <printOptions horizontalCentered="1"/>
  <pageMargins left="0.27559055118110237" right="0" top="0.78740157480314965" bottom="0.98425196850393704" header="0.39370078740157483" footer="0.51181102362204722"/>
  <pageSetup paperSize="9" scale="80" orientation="landscape" horizontalDpi="4294967293" verticalDpi="300" r:id="rId1"/>
  <headerFooter alignWithMargins="0"/>
  <rowBreaks count="1" manualBreakCount="1">
    <brk id="1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workbookViewId="0">
      <selection activeCell="F37" sqref="F37"/>
    </sheetView>
  </sheetViews>
  <sheetFormatPr defaultColWidth="8.875" defaultRowHeight="13.5"/>
  <cols>
    <col min="1" max="1" width="2.5" style="143" bestFit="1" customWidth="1"/>
    <col min="2" max="16384" width="8.875" style="143"/>
  </cols>
  <sheetData>
    <row r="1" spans="1:2">
      <c r="A1" s="143" t="s">
        <v>74</v>
      </c>
    </row>
    <row r="2" spans="1:2">
      <c r="A2" s="143">
        <v>1</v>
      </c>
      <c r="B2" s="143" t="s">
        <v>75</v>
      </c>
    </row>
    <row r="3" spans="1:2">
      <c r="B3" s="143" t="s">
        <v>76</v>
      </c>
    </row>
    <row r="4" spans="1:2">
      <c r="B4" s="143" t="s">
        <v>77</v>
      </c>
    </row>
    <row r="5" spans="1:2">
      <c r="B5" s="143" t="s">
        <v>78</v>
      </c>
    </row>
    <row r="6" spans="1:2">
      <c r="B6" s="143" t="s">
        <v>79</v>
      </c>
    </row>
    <row r="8" spans="1:2">
      <c r="A8" s="143">
        <v>2</v>
      </c>
      <c r="B8" s="143" t="s">
        <v>80</v>
      </c>
    </row>
    <row r="9" spans="1:2">
      <c r="B9" s="143" t="s">
        <v>81</v>
      </c>
    </row>
    <row r="10" spans="1:2">
      <c r="B10" s="143" t="s">
        <v>82</v>
      </c>
    </row>
    <row r="11" spans="1:2">
      <c r="B11" s="143" t="s">
        <v>83</v>
      </c>
    </row>
    <row r="12" spans="1:2">
      <c r="B12" s="143" t="s">
        <v>84</v>
      </c>
    </row>
    <row r="13" spans="1:2">
      <c r="B13" s="143" t="s">
        <v>85</v>
      </c>
    </row>
    <row r="14" spans="1:2">
      <c r="B14" s="143" t="s">
        <v>86</v>
      </c>
    </row>
    <row r="16" spans="1:2">
      <c r="B16" s="143" t="s">
        <v>87</v>
      </c>
    </row>
    <row r="18" spans="1:2">
      <c r="B18" s="143" t="s">
        <v>88</v>
      </c>
    </row>
    <row r="19" spans="1:2">
      <c r="B19" s="143" t="s">
        <v>89</v>
      </c>
    </row>
    <row r="21" spans="1:2">
      <c r="A21" s="143">
        <v>3</v>
      </c>
      <c r="B21" s="143" t="s">
        <v>90</v>
      </c>
    </row>
    <row r="22" spans="1:2">
      <c r="B22" s="143" t="s">
        <v>91</v>
      </c>
    </row>
    <row r="24" spans="1:2">
      <c r="B24" s="143" t="s">
        <v>92</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DRY HÒA BÌNH</vt:lpstr>
      <vt:lpstr>Blank</vt:lpstr>
      <vt:lpstr>Sheet1</vt:lpstr>
      <vt:lpstr>TB</vt:lpstr>
      <vt:lpstr>Procedure</vt:lpstr>
      <vt:lpstr>'DRY HÒA BÌNH'!Print_Area</vt:lpstr>
    </vt:vector>
  </TitlesOfParts>
  <Company>酸性雨研究センター</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matsuda</dc:creator>
  <cp:lastModifiedBy>Bach</cp:lastModifiedBy>
  <cp:lastPrinted>2021-03-11T01:51:12Z</cp:lastPrinted>
  <dcterms:created xsi:type="dcterms:W3CDTF">1999-12-21T01:49:03Z</dcterms:created>
  <dcterms:modified xsi:type="dcterms:W3CDTF">2021-03-11T01:51:55Z</dcterms:modified>
</cp:coreProperties>
</file>